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 tabRatio="916"/>
  </bookViews>
  <sheets>
    <sheet name="Сводка затрат" sheetId="46" r:id="rId1"/>
    <sheet name="ССР" sheetId="2" r:id="rId2"/>
    <sheet name="ОСР 02-01" sheetId="3" r:id="rId3"/>
    <sheet name="ОСР 02-02" sheetId="4" r:id="rId4"/>
    <sheet name="ОСР 02-03" sheetId="5" r:id="rId5"/>
    <sheet name="ОСР 02-04" sheetId="6" r:id="rId6"/>
    <sheet name="ОСР 05-01" sheetId="7" r:id="rId7"/>
    <sheet name="ОСР 09-01" sheetId="8" r:id="rId8"/>
    <sheet name="ОСР 09-02" sheetId="9" r:id="rId9"/>
    <sheet name="ОСР 09-03" sheetId="10" r:id="rId10"/>
    <sheet name="ОСР 09-04" sheetId="11" r:id="rId11"/>
    <sheet name="ОСР 09-05" sheetId="12" r:id="rId12"/>
    <sheet name="ОСР 12-01" sheetId="13" r:id="rId13"/>
    <sheet name="ОСР 12-02" sheetId="14" r:id="rId14"/>
    <sheet name="ОСР 12-03" sheetId="15" r:id="rId15"/>
    <sheet name="ОСР 12-04" sheetId="16" r:id="rId16"/>
    <sheet name="ОСР 12-05" sheetId="17" r:id="rId17"/>
    <sheet name="Источники ЦИ" sheetId="18" r:id="rId18"/>
    <sheet name="Стоимость материалов по ТКП" sheetId="19" r:id="rId19"/>
    <sheet name="Контроль не превышения ОФП УНЦ" sheetId="20" state="hidden" r:id="rId20"/>
  </sheets>
  <definedNames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11">#REF!</definedName>
    <definedName name="FOT" localSheetId="12">#REF!</definedName>
    <definedName name="FOT" localSheetId="13">#REF!</definedName>
    <definedName name="FOT" localSheetId="14">#REF!</definedName>
    <definedName name="FOT" localSheetId="15">#REF!</definedName>
    <definedName name="FOT" localSheetId="16">#REF!</definedName>
    <definedName name="FOT">#REF!</definedName>
    <definedName name="gggg">#REF!</definedName>
    <definedName name="HEADER_201">#REF!</definedName>
    <definedName name="TABLE_FOOTER_201">#REF!</definedName>
    <definedName name="TABLE_HEADER_201">#REF!</definedName>
    <definedName name="TABLE_ROW_201">#REF!</definedName>
    <definedName name="time">#REF!</definedName>
    <definedName name="а">#REF!</definedName>
    <definedName name="ааа">#REF!</definedName>
    <definedName name="График">"Диагр. 4"</definedName>
    <definedName name="дд">#REF!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одель2">#REF!</definedName>
    <definedName name="нн">#REF!</definedName>
    <definedName name="_xlnm.Print_Area" localSheetId="17">'Источники ЦИ'!$A$1:$K$100</definedName>
    <definedName name="_xlnm.Print_Area" localSheetId="19">'Контроль не превышения ОФП УНЦ'!$A$1:$P$18</definedName>
    <definedName name="_xlnm.Print_Area" localSheetId="0">'Сводка затрат'!$A$1:$C$45</definedName>
    <definedName name="ооо">#REF!</definedName>
    <definedName name="пп">#REF!</definedName>
    <definedName name="ппп">#REF!</definedName>
    <definedName name="ттт">#REF!</definedName>
    <definedName name="УКС">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6" l="1"/>
  <c r="C17" i="46"/>
  <c r="C16" i="46"/>
  <c r="C15" i="46"/>
  <c r="G18" i="46"/>
  <c r="G43" i="46"/>
  <c r="I42" i="46"/>
  <c r="H42" i="46"/>
  <c r="I41" i="46"/>
  <c r="H41" i="46"/>
  <c r="I40" i="46"/>
  <c r="H40" i="46"/>
  <c r="I39" i="46"/>
  <c r="H39" i="46"/>
  <c r="I38" i="46"/>
  <c r="H38" i="46"/>
  <c r="I37" i="46"/>
  <c r="H37" i="46"/>
  <c r="I36" i="46"/>
  <c r="H36" i="46"/>
  <c r="I35" i="46"/>
  <c r="H35" i="46"/>
  <c r="I34" i="46"/>
  <c r="H34" i="46"/>
  <c r="I33" i="46"/>
  <c r="H33" i="46"/>
  <c r="I32" i="46"/>
  <c r="H32" i="46"/>
  <c r="G22" i="46"/>
  <c r="C21" i="46"/>
  <c r="G134" i="2"/>
  <c r="C42" i="46" l="1"/>
  <c r="C41" i="46"/>
  <c r="C40" i="46"/>
  <c r="C39" i="46"/>
  <c r="C38" i="46"/>
  <c r="C36" i="46"/>
  <c r="C35" i="46"/>
  <c r="C34" i="46"/>
  <c r="C33" i="46"/>
  <c r="C32" i="46"/>
  <c r="C19" i="46"/>
  <c r="C20" i="46" s="1"/>
  <c r="C29" i="46"/>
  <c r="J43" i="46" s="1"/>
  <c r="C37" i="46"/>
  <c r="C31" i="46" s="1"/>
  <c r="C43" i="46" s="1"/>
  <c r="G12" i="20"/>
  <c r="G11" i="20"/>
  <c r="G10" i="20"/>
  <c r="G9" i="20"/>
  <c r="G20" i="46" l="1"/>
  <c r="C30" i="46"/>
  <c r="K43" i="46" s="1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G7" i="20"/>
  <c r="G13" i="20" s="1"/>
  <c r="J85" i="18"/>
  <c r="G81" i="18"/>
  <c r="J80" i="18"/>
  <c r="G76" i="18"/>
  <c r="J75" i="18"/>
  <c r="G71" i="18"/>
  <c r="J70" i="18"/>
  <c r="G66" i="18"/>
  <c r="J65" i="18"/>
  <c r="G61" i="18"/>
  <c r="J60" i="18"/>
  <c r="G56" i="18"/>
  <c r="J55" i="18"/>
  <c r="G51" i="18"/>
  <c r="J50" i="18"/>
  <c r="G46" i="18"/>
  <c r="J45" i="18"/>
  <c r="G41" i="18"/>
  <c r="J40" i="18"/>
  <c r="G36" i="18"/>
  <c r="J35" i="18"/>
  <c r="G31" i="18"/>
  <c r="J30" i="18"/>
  <c r="G26" i="18"/>
  <c r="J25" i="18"/>
  <c r="G21" i="18"/>
  <c r="J20" i="18"/>
  <c r="G16" i="18"/>
  <c r="J15" i="18"/>
  <c r="G11" i="18"/>
  <c r="G22" i="17"/>
  <c r="F22" i="17"/>
  <c r="E22" i="17"/>
  <c r="D22" i="17"/>
  <c r="H21" i="17"/>
  <c r="G20" i="17"/>
  <c r="F20" i="17"/>
  <c r="E20" i="17"/>
  <c r="D20" i="17"/>
  <c r="H19" i="17"/>
  <c r="F18" i="17"/>
  <c r="E18" i="17"/>
  <c r="D18" i="17"/>
  <c r="G17" i="17"/>
  <c r="H17" i="17" s="1"/>
  <c r="G22" i="16"/>
  <c r="F22" i="16"/>
  <c r="E22" i="16"/>
  <c r="D22" i="16"/>
  <c r="H21" i="16"/>
  <c r="G20" i="16"/>
  <c r="F20" i="16"/>
  <c r="E20" i="16"/>
  <c r="D20" i="16"/>
  <c r="H19" i="16"/>
  <c r="F18" i="16"/>
  <c r="E18" i="16"/>
  <c r="D18" i="16"/>
  <c r="G17" i="16"/>
  <c r="H17" i="16" s="1"/>
  <c r="G22" i="15"/>
  <c r="F22" i="15"/>
  <c r="E22" i="15"/>
  <c r="D22" i="15"/>
  <c r="H21" i="15"/>
  <c r="G20" i="15"/>
  <c r="F20" i="15"/>
  <c r="E20" i="15"/>
  <c r="D20" i="15"/>
  <c r="H19" i="15"/>
  <c r="F18" i="15"/>
  <c r="F23" i="15" s="1"/>
  <c r="E18" i="15"/>
  <c r="D18" i="15"/>
  <c r="G17" i="15"/>
  <c r="H17" i="15" s="1"/>
  <c r="G22" i="14"/>
  <c r="F22" i="14"/>
  <c r="E22" i="14"/>
  <c r="D22" i="14"/>
  <c r="H21" i="14"/>
  <c r="G20" i="14"/>
  <c r="F20" i="14"/>
  <c r="E20" i="14"/>
  <c r="D20" i="14"/>
  <c r="H19" i="14"/>
  <c r="F18" i="14"/>
  <c r="E18" i="14"/>
  <c r="D18" i="14"/>
  <c r="G17" i="14"/>
  <c r="H17" i="14" s="1"/>
  <c r="G22" i="13"/>
  <c r="F22" i="13"/>
  <c r="E22" i="13"/>
  <c r="D22" i="13"/>
  <c r="H21" i="13"/>
  <c r="G20" i="13"/>
  <c r="F20" i="13"/>
  <c r="E20" i="13"/>
  <c r="D20" i="13"/>
  <c r="H19" i="13"/>
  <c r="F18" i="13"/>
  <c r="E18" i="13"/>
  <c r="D18" i="13"/>
  <c r="G17" i="13"/>
  <c r="H17" i="13" s="1"/>
  <c r="G22" i="12"/>
  <c r="F22" i="12"/>
  <c r="E22" i="12"/>
  <c r="D22" i="12"/>
  <c r="H21" i="12"/>
  <c r="G20" i="12"/>
  <c r="F20" i="12"/>
  <c r="E20" i="12"/>
  <c r="D20" i="12"/>
  <c r="H19" i="12"/>
  <c r="F18" i="12"/>
  <c r="E18" i="12"/>
  <c r="D18" i="12"/>
  <c r="G17" i="12"/>
  <c r="H17" i="12" s="1"/>
  <c r="G22" i="11"/>
  <c r="F22" i="11"/>
  <c r="E22" i="11"/>
  <c r="D22" i="11"/>
  <c r="H21" i="11"/>
  <c r="G20" i="11"/>
  <c r="F20" i="11"/>
  <c r="E20" i="11"/>
  <c r="D20" i="11"/>
  <c r="H19" i="11"/>
  <c r="F18" i="11"/>
  <c r="F23" i="11" s="1"/>
  <c r="E18" i="11"/>
  <c r="D18" i="11"/>
  <c r="G17" i="11"/>
  <c r="H17" i="11" s="1"/>
  <c r="G22" i="10"/>
  <c r="F22" i="10"/>
  <c r="E22" i="10"/>
  <c r="D22" i="10"/>
  <c r="H21" i="10"/>
  <c r="G20" i="10"/>
  <c r="F20" i="10"/>
  <c r="E20" i="10"/>
  <c r="D20" i="10"/>
  <c r="H19" i="10"/>
  <c r="F18" i="10"/>
  <c r="E18" i="10"/>
  <c r="D18" i="10"/>
  <c r="G17" i="10"/>
  <c r="H17" i="10" s="1"/>
  <c r="G22" i="9"/>
  <c r="F22" i="9"/>
  <c r="E22" i="9"/>
  <c r="D22" i="9"/>
  <c r="H21" i="9"/>
  <c r="G20" i="9"/>
  <c r="F20" i="9"/>
  <c r="E20" i="9"/>
  <c r="D20" i="9"/>
  <c r="H19" i="9"/>
  <c r="F18" i="9"/>
  <c r="E18" i="9"/>
  <c r="D18" i="9"/>
  <c r="G17" i="9"/>
  <c r="H17" i="9" s="1"/>
  <c r="G22" i="8"/>
  <c r="F22" i="8"/>
  <c r="E22" i="8"/>
  <c r="D22" i="8"/>
  <c r="H21" i="8"/>
  <c r="G20" i="8"/>
  <c r="F20" i="8"/>
  <c r="E20" i="8"/>
  <c r="D20" i="8"/>
  <c r="H19" i="8"/>
  <c r="F18" i="8"/>
  <c r="E18" i="8"/>
  <c r="D18" i="8"/>
  <c r="G17" i="8"/>
  <c r="H17" i="8" s="1"/>
  <c r="G22" i="7"/>
  <c r="F22" i="7"/>
  <c r="E21" i="7"/>
  <c r="E22" i="7" s="1"/>
  <c r="D21" i="7"/>
  <c r="G20" i="7"/>
  <c r="F20" i="7"/>
  <c r="E19" i="7"/>
  <c r="E20" i="7" s="1"/>
  <c r="D19" i="7"/>
  <c r="D20" i="7" s="1"/>
  <c r="G17" i="7"/>
  <c r="G18" i="7" s="1"/>
  <c r="F17" i="7"/>
  <c r="F18" i="7" s="1"/>
  <c r="E17" i="7"/>
  <c r="E18" i="7" s="1"/>
  <c r="D17" i="7"/>
  <c r="D18" i="7" s="1"/>
  <c r="G22" i="6"/>
  <c r="F22" i="6"/>
  <c r="E21" i="6"/>
  <c r="E22" i="6" s="1"/>
  <c r="D21" i="6"/>
  <c r="G20" i="6"/>
  <c r="F20" i="6"/>
  <c r="E19" i="6"/>
  <c r="E20" i="6" s="1"/>
  <c r="D19" i="6"/>
  <c r="G17" i="6"/>
  <c r="G18" i="6" s="1"/>
  <c r="F17" i="6"/>
  <c r="F18" i="6" s="1"/>
  <c r="E17" i="6"/>
  <c r="E18" i="6" s="1"/>
  <c r="D17" i="6"/>
  <c r="D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E17" i="5"/>
  <c r="E18" i="5" s="1"/>
  <c r="D17" i="5"/>
  <c r="D18" i="5" s="1"/>
  <c r="G22" i="4"/>
  <c r="F22" i="4"/>
  <c r="E21" i="4"/>
  <c r="E22" i="4" s="1"/>
  <c r="D21" i="4"/>
  <c r="D22" i="4" s="1"/>
  <c r="G20" i="4"/>
  <c r="F20" i="4"/>
  <c r="E19" i="4"/>
  <c r="E20" i="4" s="1"/>
  <c r="D19" i="4"/>
  <c r="G17" i="4"/>
  <c r="G18" i="4" s="1"/>
  <c r="F17" i="4"/>
  <c r="F18" i="4" s="1"/>
  <c r="E17" i="4"/>
  <c r="E18" i="4" s="1"/>
  <c r="D17" i="4"/>
  <c r="G22" i="3"/>
  <c r="F22" i="3"/>
  <c r="E21" i="3"/>
  <c r="E22" i="3" s="1"/>
  <c r="D21" i="3"/>
  <c r="D22" i="3" s="1"/>
  <c r="G20" i="3"/>
  <c r="F20" i="3"/>
  <c r="E19" i="3"/>
  <c r="E20" i="3" s="1"/>
  <c r="D19" i="3"/>
  <c r="D20" i="3" s="1"/>
  <c r="G17" i="3"/>
  <c r="G18" i="3" s="1"/>
  <c r="F17" i="3"/>
  <c r="F18" i="3" s="1"/>
  <c r="E17" i="3"/>
  <c r="E18" i="3" s="1"/>
  <c r="D17" i="3"/>
  <c r="D18" i="3" s="1"/>
  <c r="G128" i="2"/>
  <c r="F128" i="2"/>
  <c r="E128" i="2"/>
  <c r="D128" i="2"/>
  <c r="G127" i="2"/>
  <c r="F127" i="2"/>
  <c r="E127" i="2"/>
  <c r="D127" i="2"/>
  <c r="G126" i="2"/>
  <c r="F126" i="2"/>
  <c r="E126" i="2"/>
  <c r="D126" i="2"/>
  <c r="G125" i="2"/>
  <c r="F125" i="2"/>
  <c r="E125" i="2"/>
  <c r="D125" i="2"/>
  <c r="G124" i="2"/>
  <c r="G130" i="2" s="1"/>
  <c r="F124" i="2"/>
  <c r="E124" i="2"/>
  <c r="D124" i="2"/>
  <c r="F121" i="2"/>
  <c r="E121" i="2"/>
  <c r="D121" i="2"/>
  <c r="G118" i="2"/>
  <c r="H118" i="2" s="1"/>
  <c r="G117" i="2"/>
  <c r="H117" i="2" s="1"/>
  <c r="G116" i="2"/>
  <c r="H116" i="2" s="1"/>
  <c r="G115" i="2"/>
  <c r="H115" i="2" s="1"/>
  <c r="G114" i="2"/>
  <c r="F111" i="2"/>
  <c r="E111" i="2"/>
  <c r="D111" i="2"/>
  <c r="F109" i="2"/>
  <c r="E109" i="2"/>
  <c r="D109" i="2"/>
  <c r="F108" i="2"/>
  <c r="E108" i="2"/>
  <c r="D108" i="2"/>
  <c r="G106" i="2"/>
  <c r="H106" i="2" s="1"/>
  <c r="G105" i="2"/>
  <c r="H105" i="2" s="1"/>
  <c r="G104" i="2"/>
  <c r="H104" i="2" s="1"/>
  <c r="G103" i="2"/>
  <c r="H103" i="2" s="1"/>
  <c r="G102" i="2"/>
  <c r="H101" i="2"/>
  <c r="G101" i="2"/>
  <c r="G100" i="2"/>
  <c r="H100" i="2" s="1"/>
  <c r="G99" i="2"/>
  <c r="H99" i="2" s="1"/>
  <c r="G98" i="2"/>
  <c r="H98" i="2" s="1"/>
  <c r="G97" i="2"/>
  <c r="H97" i="2" s="1"/>
  <c r="F94" i="2"/>
  <c r="G92" i="2"/>
  <c r="F92" i="2"/>
  <c r="E90" i="2"/>
  <c r="D90" i="2"/>
  <c r="E89" i="2"/>
  <c r="D89" i="2"/>
  <c r="E88" i="2"/>
  <c r="D88" i="2"/>
  <c r="E87" i="2"/>
  <c r="D87" i="2"/>
  <c r="E86" i="2"/>
  <c r="D86" i="2"/>
  <c r="G85" i="2"/>
  <c r="H85" i="2" s="1"/>
  <c r="G84" i="2"/>
  <c r="H84" i="2" s="1"/>
  <c r="G83" i="2"/>
  <c r="H83" i="2" s="1"/>
  <c r="G82" i="2"/>
  <c r="H82" i="2" s="1"/>
  <c r="G81" i="2"/>
  <c r="H81" i="2" s="1"/>
  <c r="G78" i="2"/>
  <c r="F78" i="2"/>
  <c r="G76" i="2"/>
  <c r="F76" i="2"/>
  <c r="E74" i="2"/>
  <c r="D74" i="2"/>
  <c r="E73" i="2"/>
  <c r="D73" i="2"/>
  <c r="E72" i="2"/>
  <c r="D72" i="2"/>
  <c r="E71" i="2"/>
  <c r="D71" i="2"/>
  <c r="H71" i="2" s="1"/>
  <c r="E70" i="2"/>
  <c r="D70" i="2"/>
  <c r="G67" i="2"/>
  <c r="F67" i="2"/>
  <c r="E67" i="2"/>
  <c r="D67" i="2"/>
  <c r="G62" i="2"/>
  <c r="F62" i="2"/>
  <c r="E62" i="2"/>
  <c r="D62" i="2"/>
  <c r="G54" i="2"/>
  <c r="G57" i="2" s="1"/>
  <c r="F54" i="2"/>
  <c r="F57" i="2" s="1"/>
  <c r="E54" i="2"/>
  <c r="E57" i="2" s="1"/>
  <c r="D54" i="2"/>
  <c r="D57" i="2" s="1"/>
  <c r="G51" i="2"/>
  <c r="F51" i="2"/>
  <c r="E51" i="2"/>
  <c r="D51" i="2"/>
  <c r="G43" i="2"/>
  <c r="F43" i="2"/>
  <c r="E43" i="2"/>
  <c r="D43" i="2"/>
  <c r="G42" i="2"/>
  <c r="F42" i="2"/>
  <c r="E42" i="2"/>
  <c r="D42" i="2"/>
  <c r="G41" i="2"/>
  <c r="F41" i="2"/>
  <c r="E41" i="2"/>
  <c r="D41" i="2"/>
  <c r="G40" i="2"/>
  <c r="F40" i="2"/>
  <c r="E40" i="2"/>
  <c r="D40" i="2"/>
  <c r="G38" i="2"/>
  <c r="F38" i="2"/>
  <c r="E38" i="2"/>
  <c r="D38" i="2"/>
  <c r="C28" i="46" l="1"/>
  <c r="H87" i="2"/>
  <c r="E76" i="2"/>
  <c r="F46" i="2"/>
  <c r="F47" i="2" s="1"/>
  <c r="F52" i="2" s="1"/>
  <c r="F58" i="2" s="1"/>
  <c r="F63" i="2" s="1"/>
  <c r="F68" i="2" s="1"/>
  <c r="H21" i="6"/>
  <c r="E23" i="14"/>
  <c r="G23" i="6"/>
  <c r="F23" i="9"/>
  <c r="F23" i="13"/>
  <c r="F23" i="17"/>
  <c r="F23" i="6"/>
  <c r="F23" i="3"/>
  <c r="E23" i="8"/>
  <c r="E23" i="12"/>
  <c r="E23" i="16"/>
  <c r="G121" i="2"/>
  <c r="H121" i="2" s="1"/>
  <c r="F23" i="5"/>
  <c r="H17" i="4"/>
  <c r="G23" i="5"/>
  <c r="H88" i="2"/>
  <c r="F23" i="7"/>
  <c r="H21" i="7"/>
  <c r="F23" i="8"/>
  <c r="D23" i="9"/>
  <c r="F23" i="12"/>
  <c r="F23" i="16"/>
  <c r="H89" i="2"/>
  <c r="E23" i="5"/>
  <c r="E23" i="11"/>
  <c r="H22" i="11"/>
  <c r="E23" i="15"/>
  <c r="H22" i="15"/>
  <c r="D94" i="2"/>
  <c r="H127" i="2"/>
  <c r="H22" i="10"/>
  <c r="H22" i="14"/>
  <c r="H73" i="2"/>
  <c r="G94" i="2"/>
  <c r="F23" i="10"/>
  <c r="D23" i="11"/>
  <c r="F23" i="14"/>
  <c r="G23" i="4"/>
  <c r="H21" i="5"/>
  <c r="H19" i="6"/>
  <c r="E23" i="9"/>
  <c r="H22" i="9"/>
  <c r="E23" i="13"/>
  <c r="H22" i="13"/>
  <c r="E23" i="17"/>
  <c r="H22" i="17"/>
  <c r="H74" i="2"/>
  <c r="H124" i="2"/>
  <c r="H19" i="4"/>
  <c r="H19" i="5"/>
  <c r="D20" i="6"/>
  <c r="H22" i="8"/>
  <c r="H22" i="12"/>
  <c r="H22" i="16"/>
  <c r="H57" i="2"/>
  <c r="G46" i="2"/>
  <c r="G47" i="2" s="1"/>
  <c r="G52" i="2" s="1"/>
  <c r="G58" i="2" s="1"/>
  <c r="G63" i="2" s="1"/>
  <c r="G68" i="2" s="1"/>
  <c r="G79" i="2" s="1"/>
  <c r="H90" i="2"/>
  <c r="D18" i="4"/>
  <c r="H22" i="5"/>
  <c r="H41" i="2"/>
  <c r="H51" i="2"/>
  <c r="D78" i="2"/>
  <c r="H72" i="2"/>
  <c r="H114" i="2"/>
  <c r="F23" i="4"/>
  <c r="H21" i="4"/>
  <c r="D22" i="6"/>
  <c r="D23" i="6" s="1"/>
  <c r="G18" i="8"/>
  <c r="G23" i="8" s="1"/>
  <c r="G18" i="9"/>
  <c r="G23" i="9" s="1"/>
  <c r="G18" i="10"/>
  <c r="G23" i="10" s="1"/>
  <c r="G18" i="11"/>
  <c r="G23" i="11" s="1"/>
  <c r="G18" i="12"/>
  <c r="G23" i="12" s="1"/>
  <c r="G18" i="13"/>
  <c r="G23" i="13" s="1"/>
  <c r="G18" i="14"/>
  <c r="G23" i="14" s="1"/>
  <c r="G18" i="15"/>
  <c r="G23" i="15" s="1"/>
  <c r="G18" i="16"/>
  <c r="G23" i="16" s="1"/>
  <c r="G18" i="17"/>
  <c r="G23" i="17" s="1"/>
  <c r="E23" i="3"/>
  <c r="E23" i="7"/>
  <c r="H67" i="2"/>
  <c r="E130" i="2"/>
  <c r="G23" i="3"/>
  <c r="E23" i="4"/>
  <c r="G23" i="7"/>
  <c r="H20" i="8"/>
  <c r="H20" i="10"/>
  <c r="H20" i="12"/>
  <c r="H20" i="13"/>
  <c r="H20" i="14"/>
  <c r="F130" i="2"/>
  <c r="D46" i="2"/>
  <c r="D47" i="2" s="1"/>
  <c r="D76" i="2"/>
  <c r="E94" i="2"/>
  <c r="G109" i="2"/>
  <c r="H109" i="2" s="1"/>
  <c r="H22" i="3"/>
  <c r="H22" i="4"/>
  <c r="E46" i="2"/>
  <c r="E47" i="2" s="1"/>
  <c r="E52" i="2" s="1"/>
  <c r="E58" i="2" s="1"/>
  <c r="E63" i="2" s="1"/>
  <c r="E68" i="2" s="1"/>
  <c r="H43" i="2"/>
  <c r="D92" i="2"/>
  <c r="H102" i="2"/>
  <c r="G108" i="2"/>
  <c r="H108" i="2" s="1"/>
  <c r="H126" i="2"/>
  <c r="H20" i="3"/>
  <c r="D20" i="4"/>
  <c r="H20" i="4" s="1"/>
  <c r="H20" i="7"/>
  <c r="H20" i="9"/>
  <c r="H18" i="10"/>
  <c r="H20" i="11"/>
  <c r="H18" i="13"/>
  <c r="H20" i="15"/>
  <c r="H20" i="16"/>
  <c r="H20" i="17"/>
  <c r="F79" i="2"/>
  <c r="F95" i="2" s="1"/>
  <c r="F112" i="2" s="1"/>
  <c r="F122" i="2" s="1"/>
  <c r="F132" i="2" s="1"/>
  <c r="G111" i="2"/>
  <c r="H111" i="2" s="1"/>
  <c r="E23" i="10"/>
  <c r="P17" i="20"/>
  <c r="H42" i="2"/>
  <c r="H62" i="2"/>
  <c r="H125" i="2"/>
  <c r="H128" i="2"/>
  <c r="H20" i="5"/>
  <c r="D23" i="8"/>
  <c r="D23" i="10"/>
  <c r="H23" i="10" s="1"/>
  <c r="D23" i="12"/>
  <c r="D23" i="13"/>
  <c r="H23" i="13" s="1"/>
  <c r="D23" i="14"/>
  <c r="D23" i="15"/>
  <c r="H23" i="15" s="1"/>
  <c r="D23" i="16"/>
  <c r="D23" i="17"/>
  <c r="E23" i="6"/>
  <c r="H18" i="6"/>
  <c r="H22" i="6"/>
  <c r="D23" i="3"/>
  <c r="H18" i="3"/>
  <c r="H18" i="5"/>
  <c r="D23" i="5"/>
  <c r="H20" i="6"/>
  <c r="H18" i="7"/>
  <c r="E78" i="2"/>
  <c r="H78" i="2" s="1"/>
  <c r="H18" i="4"/>
  <c r="H17" i="7"/>
  <c r="H19" i="7"/>
  <c r="E92" i="2"/>
  <c r="H17" i="6"/>
  <c r="D22" i="7"/>
  <c r="H22" i="7" s="1"/>
  <c r="H17" i="5"/>
  <c r="H54" i="2"/>
  <c r="H70" i="2"/>
  <c r="H86" i="2"/>
  <c r="H40" i="2"/>
  <c r="D130" i="2"/>
  <c r="H19" i="3"/>
  <c r="H17" i="3"/>
  <c r="H21" i="3"/>
  <c r="H38" i="2"/>
  <c r="H76" i="2" l="1"/>
  <c r="H130" i="2"/>
  <c r="H18" i="17"/>
  <c r="G95" i="2"/>
  <c r="G112" i="2" s="1"/>
  <c r="G122" i="2" s="1"/>
  <c r="G132" i="2" s="1"/>
  <c r="H23" i="6"/>
  <c r="H23" i="5"/>
  <c r="H23" i="12"/>
  <c r="H23" i="9"/>
  <c r="H23" i="3"/>
  <c r="H18" i="12"/>
  <c r="H23" i="16"/>
  <c r="H18" i="11"/>
  <c r="H94" i="2"/>
  <c r="H23" i="17"/>
  <c r="H18" i="16"/>
  <c r="H18" i="9"/>
  <c r="H23" i="8"/>
  <c r="H23" i="14"/>
  <c r="H23" i="11"/>
  <c r="H18" i="15"/>
  <c r="H18" i="14"/>
  <c r="H46" i="2"/>
  <c r="D23" i="4"/>
  <c r="H23" i="4" s="1"/>
  <c r="H18" i="8"/>
  <c r="H92" i="2"/>
  <c r="H47" i="2"/>
  <c r="D52" i="2"/>
  <c r="F134" i="2"/>
  <c r="F135" i="2" s="1"/>
  <c r="D23" i="7"/>
  <c r="H23" i="7" s="1"/>
  <c r="E79" i="2"/>
  <c r="E95" i="2" s="1"/>
  <c r="E112" i="2" s="1"/>
  <c r="E122" i="2" s="1"/>
  <c r="E132" i="2" s="1"/>
  <c r="G135" i="2" l="1"/>
  <c r="E134" i="2"/>
  <c r="E135" i="2"/>
  <c r="H52" i="2"/>
  <c r="D58" i="2"/>
  <c r="H58" i="2" l="1"/>
  <c r="D63" i="2"/>
  <c r="D68" i="2" l="1"/>
  <c r="H63" i="2"/>
  <c r="D79" i="2" l="1"/>
  <c r="H68" i="2"/>
  <c r="H79" i="2" l="1"/>
  <c r="D95" i="2"/>
  <c r="H95" i="2" l="1"/>
  <c r="D112" i="2"/>
  <c r="H112" i="2" l="1"/>
  <c r="D122" i="2"/>
  <c r="H122" i="2" l="1"/>
  <c r="D132" i="2"/>
  <c r="D134" i="2" l="1"/>
  <c r="H134" i="2" s="1"/>
  <c r="H132" i="2"/>
  <c r="D135" i="2" l="1"/>
  <c r="H135" i="2" s="1"/>
  <c r="C14" i="2" s="1"/>
</calcChain>
</file>

<file path=xl/sharedStrings.xml><?xml version="1.0" encoding="utf-8"?>
<sst xmlns="http://schemas.openxmlformats.org/spreadsheetml/2006/main" count="908" uniqueCount="301">
  <si>
    <t>СВОДКА ЗАТРАТ</t>
  </si>
  <si>
    <t xml:space="preserve">             по инвестиционному проекту</t>
  </si>
  <si>
    <t>4081м от 01.09.2022</t>
  </si>
  <si>
    <t xml:space="preserve">Реконструкция ПС 35 кВ Молчаново с заменой трансформаторов, Т-1 и Т-2 мощностью 2х10 МВА на трансформаторы мощностью 2х16 МВА 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</si>
  <si>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</si>
  <si>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</si>
  <si>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</si>
  <si>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</si>
  <si>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</si>
  <si>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</si>
  <si>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</si>
  <si>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</si>
  <si>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</si>
  <si>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Резерв средств на непредвиденные работы и затраты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</si>
  <si>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</si>
  <si>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</si>
  <si>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</si>
  <si>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</si>
  <si>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</si>
  <si>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</si>
  <si>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</si>
  <si>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</si>
  <si>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</si>
  <si>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</si>
  <si>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</si>
  <si>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</si>
  <si>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</si>
  <si>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</si>
  <si>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</si>
  <si>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</si>
  <si>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</si>
  <si>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</si>
  <si>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</si>
  <si>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</si>
  <si>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</si>
  <si>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</si>
  <si>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</si>
  <si>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</si>
  <si>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</si>
  <si>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</si>
  <si>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</si>
  <si>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</si>
  <si>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</si>
  <si>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</si>
  <si>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</si>
  <si>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</si>
  <si>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</si>
  <si>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</si>
  <si>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</si>
  <si>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</si>
  <si>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</si>
  <si>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</si>
  <si>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</si>
  <si>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</si>
  <si>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</si>
  <si>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</si>
  <si>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</si>
  <si>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</si>
  <si>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</si>
  <si>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</si>
  <si>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</si>
  <si>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</si>
  <si>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</si>
  <si>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</si>
  <si>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</si>
  <si>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</si>
  <si>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</si>
  <si>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</si>
  <si>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</si>
  <si>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Замена на трансформатор мощностью 16 МВА напряжением 35/6 кВ</t>
  </si>
  <si>
    <t>ОБЪЕКТНЫЙ СМЕТНЫЙ РАСЧЕТ № 02-02</t>
  </si>
  <si>
    <t>ОС, СКУД, АПС, СОУЭ</t>
  </si>
  <si>
    <t>ОБЪЕКТНЫЙ СМЕТНЫЙ РАСЧЕТ № 02-03</t>
  </si>
  <si>
    <t>Установка ворот КПП с электромеханическими приводами управления (X)</t>
  </si>
  <si>
    <t>ОБЪЕКТНЫЙ СМЕТНЫЙ РАСЧЕТ № 02-04</t>
  </si>
  <si>
    <t>Охранное телевидение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</si>
  <si>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</si>
  <si>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</si>
  <si>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</si>
  <si>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</si>
  <si>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</si>
  <si>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</si>
  <si>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ОБЪЕКТНЫЙ СМЕТНЫЙ РАСЧЕТ № 05-01</t>
  </si>
  <si>
    <t>Оборудование связи ПС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</si>
  <si>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</si>
  <si>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</si>
  <si>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</si>
  <si>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</si>
  <si>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</si>
  <si>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</si>
  <si>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</si>
  <si>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</si>
  <si>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</si>
  <si>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Приказ Минстроя России от 19.06.2020 № 332/пр, п. 25, приложение 1, п. 22</t>
  </si>
  <si>
    <t>Временные здания и сооружения (ПС 35 и выше) (Замена на трансформатор мощностью 16 МВА напряжением 35/6 кВ)</t>
  </si>
  <si>
    <t>Временные здания и сооружения (ПС 35 и выше) (ОС, СКУД, АПС, СОУЭ)</t>
  </si>
  <si>
    <t>Временные здания и сооружения (ПС 35 и выше) (Установка ворот КПП с электромеханическими приводами управления (X))</t>
  </si>
  <si>
    <t>Временные здания и сооружения (ПС 35 и выше) (Охранное телевидение)</t>
  </si>
  <si>
    <t>Временные здания и сооружения (ПС 35 и выше) (Оборудование связи ПС)</t>
  </si>
  <si>
    <t>6-10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</si>
  <si>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</si>
  <si>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</si>
  <si>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</si>
  <si>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</si>
  <si>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</si>
  <si>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Пусконаладочные работы (Замена на трансформатор мощностью 16 МВА напряжением 35/6 кВ)</t>
  </si>
  <si>
    <t>ОБЪЕКТНЫЙ СМЕТНЫЙ РАСЧЕТ № 09-02</t>
  </si>
  <si>
    <t>Пусконаладочные работы (ОС, СКУД, АПС, СОУЭ)</t>
  </si>
  <si>
    <t>ОБЪЕКТНЫЙ СМЕТНЫЙ РАСЧЕТ № 09-03</t>
  </si>
  <si>
    <t>Пусконаладочные работы (Установка ворот КПП с электромеханическими приводами управления (X))</t>
  </si>
  <si>
    <t>ОБЪЕКТНЫЙ СМЕТНЫЙ РАСЧЕТ № 09-04</t>
  </si>
  <si>
    <t>Пусконаладочные работы (Охранное телевидение)</t>
  </si>
  <si>
    <t>ОБЪЕКТНЫЙ СМЕТНЫЙ РАСЧЕТ № 09-05</t>
  </si>
  <si>
    <t>Пусконаладочные работы (Оборудование связи ПС)</t>
  </si>
  <si>
    <t>Приказ Минстроя России от 25.05.2021 № 335/пр, приложение 1, п. 37</t>
  </si>
  <si>
    <t>Зимнее удорожание (ПС 35 и выше) (Замена на трансформатор мощностью 16 МВА напряжением 35/6 кВ)</t>
  </si>
  <si>
    <t>Зимнее удорожание (ПС 35 и выше) (ОС, СКУД, АПС, СОУЭ)</t>
  </si>
  <si>
    <t>Зимнее удорожание (ПС 35 и выше) (Установка ворот КПП с электромеханическими приводами управления (X))</t>
  </si>
  <si>
    <t>Зимнее удорожание (ПС 35 и выше) (Охранное телевидение)</t>
  </si>
  <si>
    <t>Зимнее удорожание (ПС 35 и выше) (Оборудование связи ПС)</t>
  </si>
  <si>
    <t>16-20</t>
  </si>
  <si>
    <t>Зимнее удорожание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</si>
  <si>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</si>
  <si>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</si>
  <si>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</si>
  <si>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</si>
  <si>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(Замена на трансформатор мощностью 16 МВА напряжением 35/6 кВ)</t>
  </si>
  <si>
    <t>Строительный контроль 2,14% (ОС, СКУД, АПС, СОУЭ)</t>
  </si>
  <si>
    <t>Строительный контроль 2,14% (Установка ворот КПП с электромеханическими приводами управления (X))</t>
  </si>
  <si>
    <t>Строительный контроль 2,14% (Охранное телевидение)</t>
  </si>
  <si>
    <t>Строительный контроль 2,14% (Оборудование связи ПС)</t>
  </si>
  <si>
    <t>Приказ ПАО "МОЭСК" от 22.01.2018  № 50</t>
  </si>
  <si>
    <t>Содержание службы заказчика-застройщика 5,68% (Замена на трансформатор мощностью 16 МВА напряжением 35/6 кВ)</t>
  </si>
  <si>
    <t>Содержание службы заказчика-застройщика 5,68% (ОС, СКУД, АПС, СОУЭ)</t>
  </si>
  <si>
    <t>Содержание службы заказчика-застройщика 5,68% (Установка ворот КПП с электромеханическими приводами управления (X))</t>
  </si>
  <si>
    <t>Содержание службы заказчика-застройщика 5,68% (Охранное телевидение)</t>
  </si>
  <si>
    <t>Содержание службы заказчика-застройщика 5,68% (Оборудование связи ПС)</t>
  </si>
  <si>
    <t>21-25</t>
  </si>
  <si>
    <t>Строительный контроль 2,14%</t>
  </si>
  <si>
    <t>26-30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</si>
  <si>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</si>
  <si>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</si>
  <si>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</si>
  <si>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</si>
  <si>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</si>
  <si>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(Замена на трансформатор мощностью 16 МВА напряжением 35/6 кВ)</t>
  </si>
  <si>
    <t>ОБЪЕКТНЫЙ СМЕТНЫЙ РАСЧЕТ № 12-02</t>
  </si>
  <si>
    <t>Проектные работы (ОС, СКУД, АПС, СОУЭ)</t>
  </si>
  <si>
    <t>ОБЪЕКТНЫЙ СМЕТНЫЙ РАСЧЕТ № 12-03</t>
  </si>
  <si>
    <t>Проектные работы (Установка ворот КПП с электромеханическими приводами управления (X))</t>
  </si>
  <si>
    <t>ОБЪЕКТНЫЙ СМЕТНЫЙ РАСЧЕТ № 12-04</t>
  </si>
  <si>
    <t>Проектные работы (Охранное телевидение)</t>
  </si>
  <si>
    <t>ОБЪЕКТНЫЙ СМЕТНЫЙ РАСЧЕТ № 12-05</t>
  </si>
  <si>
    <t>Проектные работы (Оборудование связи ПС)</t>
  </si>
  <si>
    <t>Итого по Главе 12</t>
  </si>
  <si>
    <t>Итого по Главам 1-12</t>
  </si>
  <si>
    <t>Резерв средств на непредвиденные работы и затраты.</t>
  </si>
  <si>
    <t>Приказ Минстроя России от 04.08.2020 № 421/пр п.179</t>
  </si>
  <si>
    <t>Резерв средств на непредвиденные работы и затраты (Замена на трансформатор мощностью 16 МВА напряжением 35/6 кВ)</t>
  </si>
  <si>
    <t>Резерв средств на непредвиденные работы и затраты (ОС, СКУД, АПС, СОУЭ)</t>
  </si>
  <si>
    <t>Резерв средств на непредвиденные работы и затраты (Установка ворот КПП с электромеханическими приводами управления (X))</t>
  </si>
  <si>
    <t>Резерв средств на непредвиденные работы и затраты (Охранное телевидение)</t>
  </si>
  <si>
    <t>Резерв средств на непредвиденные работы и затраты (Оборудование связи ПС)</t>
  </si>
  <si>
    <t>36-40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</si>
  <si>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</si>
  <si>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</si>
  <si>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</si>
  <si>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</si>
  <si>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</si>
  <si>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Беликова С.Г.</t>
  </si>
  <si>
    <t>01.09.2022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</si>
  <si>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</si>
  <si>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</si>
  <si>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</si>
  <si>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</si>
  <si>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</si>
  <si>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</si>
  <si>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</si>
  <si>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</si>
  <si>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</si>
  <si>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</si>
  <si>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</si>
  <si>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</si>
  <si>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</si>
  <si>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</si>
  <si>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</si>
  <si>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</si>
  <si>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</si>
  <si>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</si>
  <si>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</si>
  <si>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</si>
  <si>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объект</t>
  </si>
  <si>
    <t>02-02</t>
  </si>
  <si>
    <t>Установка ворот КПП с электромеханическими приводами управления</t>
  </si>
  <si>
    <t>02-03</t>
  </si>
  <si>
    <t>02-04</t>
  </si>
  <si>
    <t>Мультиплексор - 5 шт., Диспетчерский коммутатор - 1 шт.</t>
  </si>
  <si>
    <t>05-01</t>
  </si>
  <si>
    <t>09-01</t>
  </si>
  <si>
    <t>Пусконаладочные работы, Замена на трансформатор мощностью 16 МВА напряжением 35/6 кВ</t>
  </si>
  <si>
    <t>09-02</t>
  </si>
  <si>
    <t>Пусконаладочные работы, ОС, СКУД, АПС, СОУЭ</t>
  </si>
  <si>
    <t>09-03</t>
  </si>
  <si>
    <t>Пусконаладочные работы, Установка ворот КПП с электромеханическими приводами управления (X)</t>
  </si>
  <si>
    <t>09-04</t>
  </si>
  <si>
    <t>Пусконаладочные работы, Охранное телевидение</t>
  </si>
  <si>
    <t>09-05</t>
  </si>
  <si>
    <t>Пусконаладочные работы, Оборудование связи ПС</t>
  </si>
  <si>
    <t>12-01</t>
  </si>
  <si>
    <t>Проектные работы, Замена на трансформатор мощностью 16 МВА напряжением 35/6 кВ</t>
  </si>
  <si>
    <t>12-02</t>
  </si>
  <si>
    <t>Проектные работы, ОС, СКУД, АПС, СОУЭ</t>
  </si>
  <si>
    <t>12-03</t>
  </si>
  <si>
    <t>Проектные работы, Установка ворот КПП с электромеханическими приводами управления (X)</t>
  </si>
  <si>
    <t>12-04</t>
  </si>
  <si>
    <t>Проектные работы, Охранное телевидение</t>
  </si>
  <si>
    <t>12-05</t>
  </si>
  <si>
    <t>Проектные работы, Оборудование связи ПС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</si>
  <si>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</si>
  <si>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</si>
  <si>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</si>
  <si>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</si>
  <si>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</si>
  <si>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</si>
  <si>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</si>
  <si>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</si>
  <si>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</si>
  <si>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</si>
  <si>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</si>
  <si>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Объект-аналог: Реконструкция ПС 35 кВ №185 "Воробьево".ТКП ООО «СВЭЛ-Силовые трансформаторы",  договор 407/30-748 от 21.06.2021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</si>
  <si>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</si>
  <si>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</si>
  <si>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</si>
  <si>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</si>
  <si>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</si>
  <si>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Объект-аналог: Реконструкция ПС 35 кВ №185 "Воробьево". ЛСР 02-04-08, 02-04-09</t>
  </si>
  <si>
    <t>ТКП: ООО "Техноинжиниринг"  КП № 164 от 17.02.2021</t>
  </si>
  <si>
    <t>Объект-аналог: Реконструкция ПС 35 кВ №185 "Воробьево". ЛСР 02-04-11</t>
  </si>
  <si>
    <t>Объект-аналог: Реконструкция ПС 35 кВ №185 "Воробьево". ЛСР 02-04-10</t>
  </si>
  <si>
    <t>Пусконаладочные работы</t>
  </si>
  <si>
    <t>Проектные работы</t>
  </si>
  <si>
    <t>Объект-аналог: Реконструкция ПС 35 кВ №185 "Воробьево"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</si>
  <si>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</si>
  <si>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</si>
  <si>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</si>
  <si>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</si>
  <si>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</si>
  <si>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</si>
  <si>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</si>
  <si>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</si>
  <si>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</si>
  <si>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</si>
  <si>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</si>
  <si>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</si>
  <si>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</si>
  <si>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Наименование</t>
  </si>
  <si>
    <t>Ед. изм.</t>
  </si>
  <si>
    <t>Кол-во</t>
  </si>
  <si>
    <t>Цена за ед.</t>
  </si>
  <si>
    <t>Напряжение</t>
  </si>
  <si>
    <t>Технические характеристики</t>
  </si>
  <si>
    <t>ИТОГО, тыс. руб. без НДС</t>
  </si>
  <si>
    <t>Источник ценовой информации</t>
  </si>
  <si>
    <t>Год ввода в эксплуатацию: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</si>
  <si>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</si>
  <si>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</si>
  <si>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</si>
  <si>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</si>
  <si>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</si>
  <si>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</si>
  <si>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</si>
  <si>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Расчет объема финансовых потребностей по УНЦ в прогнозных ценах, руб. с НДС</t>
  </si>
  <si>
    <t>ОТКЛОНЕНИЕ (НЕ ДОЛЖНО БЫТЬ ОТРИЦАТЕЛЬНЫМ)</t>
  </si>
  <si>
    <t>Показатель</t>
  </si>
  <si>
    <t>до 2022 (ФАКТ)</t>
  </si>
  <si>
    <t>ИТОГО</t>
  </si>
  <si>
    <t>Расчет ФИН по объектам-аналогам в прогнозных ценах</t>
  </si>
  <si>
    <t>Индекс-дефлятор МЭР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</si>
  <si>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</si>
  <si>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</si>
  <si>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</si>
  <si>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</si>
  <si>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</si>
  <si>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</si>
  <si>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</si>
  <si>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</si>
  <si>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</si>
  <si>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</si>
  <si>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</si>
  <si>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</si>
  <si>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</si>
  <si>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</si>
  <si>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</si>
  <si>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M_I-290736</t>
  </si>
  <si>
    <t>Реконструкция ПС 35 кВ Молчаново с заменой трансформаторов, Т-1 и Т-2 мощностью 2х10 МВА на трансформаторы мощностью 2х16 МВА (32 МВА; 348 кв.м.; 190 п.м.; 22 шт.(прочие))</t>
  </si>
  <si>
    <t>Сметный расчет составлен в текущих ценах года:</t>
  </si>
  <si>
    <t>2020</t>
  </si>
  <si>
    <t>сальдо по складам (07 и 10 счет) =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</si>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</sst>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_ ;[Red]\-#,##0.00\ "/>
    <numFmt numFmtId="167" formatCode="0.0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62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99CC00"/>
      </patternFill>
    </fill>
    <fill>
      <patternFill patternType="solid">
        <fgColor rgb="FFFFFFFF"/>
        <bgColor rgb="FFF0F0F0"/>
      </patternFill>
    </fill>
    <fill>
      <patternFill patternType="solid">
        <fgColor rgb="FFBFBFBF"/>
        <bgColor rgb="FFC0C0C0"/>
      </patternFill>
    </fill>
    <fill>
      <patternFill patternType="solid">
        <fgColor rgb="FFFFC000"/>
        <bgColor rgb="FFFFCC00"/>
      </patternFill>
    </fill>
    <fill>
      <patternFill patternType="solid">
        <fgColor rgb="FFD9D9D9"/>
        <bgColor rgb="FFD0D0D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47" fillId="0" borderId="0"/>
    <xf numFmtId="0" fontId="49" fillId="0" borderId="0"/>
    <xf numFmtId="168" fontId="49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59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26" fillId="0" borderId="0" xfId="0" applyFont="1"/>
    <xf numFmtId="49" fontId="26" fillId="0" borderId="0" xfId="0" applyNumberFormat="1" applyFont="1" applyAlignment="1">
      <alignment horizontal="left" vertical="top"/>
    </xf>
    <xf numFmtId="0" fontId="26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left" vertical="top"/>
    </xf>
    <xf numFmtId="0" fontId="28" fillId="0" borderId="0" xfId="0" applyFont="1" applyAlignment="1">
      <alignment horizontal="left"/>
    </xf>
    <xf numFmtId="0" fontId="24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2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8" fillId="0" borderId="2" xfId="0" applyFont="1" applyBorder="1" applyAlignment="1">
      <alignment horizontal="center"/>
    </xf>
    <xf numFmtId="49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2" fontId="28" fillId="0" borderId="1" xfId="0" applyNumberFormat="1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/>
    </xf>
    <xf numFmtId="49" fontId="27" fillId="0" borderId="3" xfId="0" applyNumberFormat="1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vertical="top" wrapText="1"/>
    </xf>
    <xf numFmtId="164" fontId="27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1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4" borderId="5" xfId="0" applyFont="1" applyFill="1" applyBorder="1" applyAlignment="1">
      <alignment wrapText="1"/>
    </xf>
    <xf numFmtId="4" fontId="26" fillId="0" borderId="7" xfId="0" applyNumberFormat="1" applyFont="1" applyBorder="1" applyAlignment="1">
      <alignment horizontal="center" vertical="center" wrapText="1"/>
    </xf>
    <xf numFmtId="0" fontId="26" fillId="0" borderId="7" xfId="0" applyFont="1" applyBorder="1"/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top" indent="15"/>
    </xf>
    <xf numFmtId="0" fontId="30" fillId="0" borderId="0" xfId="0" applyFont="1" applyAlignment="1">
      <alignment horizontal="right" vertical="top"/>
    </xf>
    <xf numFmtId="165" fontId="30" fillId="0" borderId="0" xfId="0" applyNumberFormat="1" applyFont="1" applyAlignment="1">
      <alignment horizontal="right" vertical="top"/>
    </xf>
    <xf numFmtId="0" fontId="28" fillId="0" borderId="5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165" fontId="37" fillId="0" borderId="0" xfId="0" applyNumberFormat="1" applyFont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0" fillId="0" borderId="1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4" fontId="30" fillId="0" borderId="1" xfId="0" applyNumberFormat="1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vertical="center"/>
    </xf>
    <xf numFmtId="4" fontId="30" fillId="4" borderId="1" xfId="0" applyNumberFormat="1" applyFont="1" applyFill="1" applyBorder="1" applyAlignment="1">
      <alignment horizontal="left" vertical="center" wrapText="1"/>
    </xf>
    <xf numFmtId="4" fontId="30" fillId="2" borderId="1" xfId="0" applyNumberFormat="1" applyFont="1" applyFill="1" applyBorder="1" applyAlignment="1">
      <alignment horizontal="right" vertical="center" wrapText="1"/>
    </xf>
    <xf numFmtId="165" fontId="30" fillId="0" borderId="1" xfId="0" applyNumberFormat="1" applyFont="1" applyBorder="1" applyAlignment="1">
      <alignment horizontal="right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165" fontId="31" fillId="0" borderId="1" xfId="0" applyNumberFormat="1" applyFont="1" applyBorder="1" applyAlignment="1">
      <alignment horizontal="right" vertical="center" wrapText="1"/>
    </xf>
    <xf numFmtId="4" fontId="30" fillId="0" borderId="1" xfId="0" applyNumberFormat="1" applyFont="1" applyBorder="1" applyAlignment="1">
      <alignment horizontal="right" vertical="center"/>
    </xf>
    <xf numFmtId="0" fontId="31" fillId="0" borderId="1" xfId="0" applyFont="1" applyBorder="1" applyAlignment="1">
      <alignment horizontal="left" vertical="center"/>
    </xf>
    <xf numFmtId="4" fontId="31" fillId="0" borderId="1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3" fillId="0" borderId="0" xfId="0" applyFont="1"/>
    <xf numFmtId="0" fontId="28" fillId="0" borderId="7" xfId="0" applyFont="1" applyBorder="1" applyAlignment="1">
      <alignment horizontal="center" vertical="center" wrapText="1"/>
    </xf>
    <xf numFmtId="4" fontId="28" fillId="0" borderId="7" xfId="0" applyNumberFormat="1" applyFont="1" applyBorder="1" applyAlignment="1">
      <alignment horizontal="center" vertical="center" wrapText="1"/>
    </xf>
    <xf numFmtId="4" fontId="28" fillId="5" borderId="1" xfId="0" applyNumberFormat="1" applyFont="1" applyFill="1" applyBorder="1" applyAlignment="1">
      <alignment horizontal="center" vertical="center"/>
    </xf>
    <xf numFmtId="166" fontId="28" fillId="0" borderId="0" xfId="0" applyNumberFormat="1" applyFont="1"/>
    <xf numFmtId="0" fontId="28" fillId="0" borderId="0" xfId="0" applyFont="1" applyAlignment="1">
      <alignment vertical="center"/>
    </xf>
    <xf numFmtId="0" fontId="28" fillId="6" borderId="0" xfId="0" applyFont="1" applyFill="1" applyAlignment="1">
      <alignment vertical="center"/>
    </xf>
    <xf numFmtId="0" fontId="28" fillId="6" borderId="0" xfId="0" applyFont="1" applyFill="1"/>
    <xf numFmtId="4" fontId="28" fillId="0" borderId="0" xfId="0" applyNumberFormat="1" applyFont="1" applyAlignment="1">
      <alignment horizontal="center" vertical="center"/>
    </xf>
    <xf numFmtId="0" fontId="39" fillId="0" borderId="0" xfId="0" applyFont="1"/>
    <xf numFmtId="3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0" fontId="39" fillId="0" borderId="0" xfId="0" applyNumberFormat="1" applyFont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166" fontId="28" fillId="0" borderId="1" xfId="0" applyNumberFormat="1" applyFont="1" applyBorder="1" applyAlignment="1">
      <alignment horizontal="center" vertical="center"/>
    </xf>
    <xf numFmtId="166" fontId="28" fillId="6" borderId="1" xfId="0" applyNumberFormat="1" applyFont="1" applyFill="1" applyBorder="1" applyAlignment="1">
      <alignment horizontal="center" vertical="center"/>
    </xf>
    <xf numFmtId="166" fontId="27" fillId="9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9" fontId="28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 wrapText="1"/>
    </xf>
    <xf numFmtId="9" fontId="28" fillId="9" borderId="1" xfId="0" applyNumberFormat="1" applyFont="1" applyFill="1" applyBorder="1" applyAlignment="1">
      <alignment horizontal="center" vertical="center"/>
    </xf>
    <xf numFmtId="0" fontId="30" fillId="0" borderId="0" xfId="0" applyFont="1"/>
    <xf numFmtId="0" fontId="2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30" fillId="6" borderId="0" xfId="0" applyFont="1" applyFill="1"/>
    <xf numFmtId="4" fontId="46" fillId="10" borderId="14" xfId="0" applyNumberFormat="1" applyFont="1" applyFill="1" applyBorder="1" applyAlignment="1">
      <alignment horizontal="center" vertical="center"/>
    </xf>
    <xf numFmtId="4" fontId="46" fillId="11" borderId="14" xfId="0" applyNumberFormat="1" applyFont="1" applyFill="1" applyBorder="1" applyAlignment="1">
      <alignment horizontal="center" vertical="center"/>
    </xf>
    <xf numFmtId="0" fontId="49" fillId="0" borderId="0" xfId="2"/>
    <xf numFmtId="0" fontId="50" fillId="0" borderId="0" xfId="2" applyFont="1"/>
    <xf numFmtId="0" fontId="51" fillId="0" borderId="0" xfId="1" applyFont="1" applyAlignment="1">
      <alignment horizontal="left" vertical="center"/>
    </xf>
    <xf numFmtId="0" fontId="51" fillId="0" borderId="0" xfId="1" applyFont="1" applyAlignment="1">
      <alignment horizontal="right" vertical="center"/>
    </xf>
    <xf numFmtId="0" fontId="51" fillId="0" borderId="0" xfId="1" applyFont="1" applyAlignment="1">
      <alignment vertical="center"/>
    </xf>
    <xf numFmtId="0" fontId="47" fillId="0" borderId="15" xfId="1" applyBorder="1" applyAlignment="1">
      <alignment horizontal="center" vertical="center" wrapText="1"/>
    </xf>
    <xf numFmtId="0" fontId="54" fillId="0" borderId="15" xfId="1" applyFont="1" applyBorder="1" applyAlignment="1">
      <alignment horizontal="center" vertical="center" wrapText="1"/>
    </xf>
    <xf numFmtId="0" fontId="54" fillId="0" borderId="15" xfId="1" applyFont="1" applyBorder="1" applyAlignment="1">
      <alignment horizontal="left" vertical="center" wrapText="1"/>
    </xf>
    <xf numFmtId="169" fontId="54" fillId="0" borderId="16" xfId="3" applyNumberFormat="1" applyFont="1" applyFill="1" applyBorder="1" applyAlignment="1">
      <alignment vertical="center" wrapText="1"/>
    </xf>
    <xf numFmtId="0" fontId="54" fillId="0" borderId="17" xfId="1" applyFont="1" applyBorder="1" applyAlignment="1">
      <alignment horizontal="left" vertical="center" wrapText="1" indent="1"/>
    </xf>
    <xf numFmtId="169" fontId="54" fillId="0" borderId="15" xfId="3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right"/>
    </xf>
    <xf numFmtId="0" fontId="50" fillId="0" borderId="0" xfId="2" applyFont="1" applyAlignment="1">
      <alignment horizontal="left"/>
    </xf>
    <xf numFmtId="0" fontId="54" fillId="0" borderId="15" xfId="1" applyFont="1" applyBorder="1" applyAlignment="1">
      <alignment horizontal="left" vertical="center" wrapText="1" indent="1"/>
    </xf>
    <xf numFmtId="0" fontId="49" fillId="0" borderId="0" xfId="2" applyAlignment="1">
      <alignment horizontal="right"/>
    </xf>
    <xf numFmtId="4" fontId="50" fillId="0" borderId="0" xfId="2" applyNumberFormat="1" applyFont="1" applyAlignment="1">
      <alignment horizontal="right" vertical="center"/>
    </xf>
    <xf numFmtId="169" fontId="54" fillId="0" borderId="0" xfId="3" applyNumberFormat="1" applyFont="1" applyFill="1" applyBorder="1" applyAlignment="1">
      <alignment horizontal="left" vertical="center" wrapText="1"/>
    </xf>
    <xf numFmtId="170" fontId="50" fillId="0" borderId="0" xfId="2" applyNumberFormat="1" applyFont="1"/>
    <xf numFmtId="169" fontId="54" fillId="0" borderId="16" xfId="3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right" vertical="center"/>
    </xf>
    <xf numFmtId="0" fontId="54" fillId="0" borderId="16" xfId="1" applyFont="1" applyBorder="1" applyAlignment="1">
      <alignment horizontal="center" vertical="center" wrapText="1"/>
    </xf>
    <xf numFmtId="0" fontId="54" fillId="0" borderId="16" xfId="1" applyFont="1" applyBorder="1" applyAlignment="1">
      <alignment horizontal="left" vertical="center" wrapText="1"/>
    </xf>
    <xf numFmtId="0" fontId="54" fillId="0" borderId="14" xfId="1" applyFont="1" applyBorder="1" applyAlignment="1">
      <alignment horizontal="center" vertical="center" wrapText="1"/>
    </xf>
    <xf numFmtId="0" fontId="54" fillId="0" borderId="14" xfId="1" applyFont="1" applyBorder="1" applyAlignment="1">
      <alignment horizontal="left" vertical="center" wrapText="1"/>
    </xf>
    <xf numFmtId="169" fontId="54" fillId="0" borderId="14" xfId="3" applyNumberFormat="1" applyFont="1" applyFill="1" applyBorder="1" applyAlignment="1">
      <alignment horizontal="center" vertical="center" wrapText="1"/>
    </xf>
    <xf numFmtId="171" fontId="55" fillId="0" borderId="0" xfId="2" applyNumberFormat="1" applyFont="1" applyAlignment="1">
      <alignment horizontal="center" vertical="center" wrapText="1"/>
    </xf>
    <xf numFmtId="172" fontId="57" fillId="0" borderId="0" xfId="2" applyNumberFormat="1" applyFont="1"/>
    <xf numFmtId="169" fontId="54" fillId="0" borderId="0" xfId="3" applyNumberFormat="1" applyFont="1" applyFill="1" applyBorder="1" applyAlignment="1">
      <alignment horizontal="right" vertical="center" wrapText="1"/>
    </xf>
    <xf numFmtId="0" fontId="60" fillId="0" borderId="0" xfId="1" applyFont="1" applyAlignment="1">
      <alignment horizontal="right" vertical="center"/>
    </xf>
    <xf numFmtId="0" fontId="60" fillId="0" borderId="0" xfId="1" applyFont="1" applyAlignment="1">
      <alignment horizontal="left" vertical="center"/>
    </xf>
    <xf numFmtId="0" fontId="50" fillId="0" borderId="0" xfId="2" applyFont="1" applyAlignment="1">
      <alignment horizontal="right" wrapText="1"/>
    </xf>
    <xf numFmtId="2" fontId="54" fillId="0" borderId="15" xfId="1" applyNumberFormat="1" applyFont="1" applyBorder="1" applyAlignment="1">
      <alignment horizontal="center" vertical="center" wrapText="1"/>
    </xf>
    <xf numFmtId="0" fontId="56" fillId="0" borderId="14" xfId="33" applyFont="1" applyBorder="1" applyAlignment="1">
      <alignment horizontal="left" vertical="center" wrapText="1"/>
    </xf>
    <xf numFmtId="0" fontId="55" fillId="0" borderId="21" xfId="2" applyFont="1" applyBorder="1" applyAlignment="1">
      <alignment horizontal="center" vertical="center" wrapText="1"/>
    </xf>
    <xf numFmtId="0" fontId="55" fillId="0" borderId="22" xfId="2" applyFont="1" applyBorder="1" applyAlignment="1">
      <alignment horizontal="center" vertical="center" wrapText="1"/>
    </xf>
    <xf numFmtId="171" fontId="55" fillId="0" borderId="18" xfId="2" applyNumberFormat="1" applyFont="1" applyBorder="1" applyAlignment="1">
      <alignment horizontal="center" vertical="center" wrapText="1"/>
    </xf>
    <xf numFmtId="171" fontId="55" fillId="0" borderId="20" xfId="2" applyNumberFormat="1" applyFont="1" applyBorder="1" applyAlignment="1">
      <alignment horizontal="center" vertical="center" wrapText="1"/>
    </xf>
    <xf numFmtId="171" fontId="55" fillId="0" borderId="19" xfId="2" applyNumberFormat="1" applyFont="1" applyBorder="1" applyAlignment="1">
      <alignment horizontal="center" vertical="center" wrapText="1"/>
    </xf>
    <xf numFmtId="0" fontId="58" fillId="0" borderId="0" xfId="1" applyFont="1" applyAlignment="1">
      <alignment horizontal="left" vertical="center" wrapText="1"/>
    </xf>
    <xf numFmtId="0" fontId="48" fillId="0" borderId="0" xfId="1" applyFont="1" applyAlignment="1">
      <alignment horizontal="left" vertical="center"/>
    </xf>
    <xf numFmtId="0" fontId="52" fillId="0" borderId="0" xfId="1" applyFont="1" applyAlignment="1">
      <alignment horizontal="center" vertical="center"/>
    </xf>
    <xf numFmtId="0" fontId="61" fillId="0" borderId="0" xfId="1" applyFont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4" borderId="0" xfId="0" applyFont="1" applyFill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4" fontId="25" fillId="0" borderId="6" xfId="0" applyNumberFormat="1" applyFont="1" applyBorder="1" applyAlignment="1">
      <alignment horizontal="center" vertical="center" wrapText="1"/>
    </xf>
    <xf numFmtId="4" fontId="25" fillId="0" borderId="8" xfId="0" applyNumberFormat="1" applyFont="1" applyBorder="1" applyAlignment="1">
      <alignment vertical="center" wrapText="1"/>
    </xf>
    <xf numFmtId="4" fontId="25" fillId="0" borderId="9" xfId="0" applyNumberFormat="1" applyFont="1" applyBorder="1" applyAlignment="1">
      <alignment vertical="center" wrapText="1"/>
    </xf>
    <xf numFmtId="2" fontId="25" fillId="0" borderId="6" xfId="0" applyNumberFormat="1" applyFont="1" applyBorder="1" applyAlignment="1">
      <alignment horizontal="left" vertical="center" wrapText="1"/>
    </xf>
    <xf numFmtId="2" fontId="25" fillId="0" borderId="8" xfId="0" applyNumberFormat="1" applyFont="1" applyBorder="1" applyAlignment="1">
      <alignment horizontal="left" vertical="center" wrapText="1"/>
    </xf>
    <xf numFmtId="2" fontId="25" fillId="0" borderId="9" xfId="0" applyNumberFormat="1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5" fillId="0" borderId="9" xfId="0" applyNumberFormat="1" applyFont="1" applyBorder="1" applyAlignment="1">
      <alignment vertical="center" wrapText="1"/>
    </xf>
    <xf numFmtId="49" fontId="25" fillId="0" borderId="6" xfId="0" applyNumberFormat="1" applyFont="1" applyBorder="1" applyAlignment="1">
      <alignment horizontal="left" vertical="center" wrapText="1"/>
    </xf>
    <xf numFmtId="49" fontId="25" fillId="0" borderId="8" xfId="0" applyNumberFormat="1" applyFont="1" applyBorder="1" applyAlignment="1">
      <alignment horizontal="left" vertical="center" wrapText="1"/>
    </xf>
    <xf numFmtId="49" fontId="25" fillId="0" borderId="9" xfId="0" applyNumberFormat="1" applyFont="1" applyBorder="1" applyAlignment="1">
      <alignment horizontal="left" vertical="center" wrapText="1"/>
    </xf>
    <xf numFmtId="4" fontId="25" fillId="0" borderId="8" xfId="0" applyNumberFormat="1" applyFont="1" applyBorder="1" applyAlignment="1">
      <alignment horizontal="left" vertical="center" wrapText="1"/>
    </xf>
    <xf numFmtId="4" fontId="25" fillId="0" borderId="9" xfId="0" applyNumberFormat="1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4" fontId="25" fillId="0" borderId="6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left" vertical="center"/>
    </xf>
    <xf numFmtId="166" fontId="42" fillId="0" borderId="1" xfId="0" applyNumberFormat="1" applyFont="1" applyBorder="1" applyAlignment="1">
      <alignment horizontal="left" vertical="center"/>
    </xf>
    <xf numFmtId="0" fontId="43" fillId="0" borderId="0" xfId="0" applyFont="1"/>
    <xf numFmtId="0" fontId="30" fillId="7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left" vertical="center"/>
    </xf>
    <xf numFmtId="0" fontId="28" fillId="8" borderId="1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/>
    </xf>
  </cellXfs>
  <cellStyles count="34">
    <cellStyle name="Normal" xfId="1"/>
    <cellStyle name="Normal 2" xfId="4"/>
    <cellStyle name="Normal 2 10" xfId="21"/>
    <cellStyle name="Normal 2 11" xfId="22"/>
    <cellStyle name="Normal 2 12" xfId="23"/>
    <cellStyle name="Normal 2 13" xfId="24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3" xfId="6"/>
    <cellStyle name="Normal 2 4" xfId="7"/>
    <cellStyle name="Normal 2 5" xfId="8"/>
    <cellStyle name="Normal 2 6" xfId="9"/>
    <cellStyle name="Normal 2 7" xfId="10"/>
    <cellStyle name="Normal 2 8" xfId="19"/>
    <cellStyle name="Normal 2 9" xfId="20"/>
    <cellStyle name="Обычный" xfId="0" builtinId="0"/>
    <cellStyle name="Обычный 2" xfId="11"/>
    <cellStyle name="Обычный 2 2" xfId="12"/>
    <cellStyle name="Обычный 2 2 2" xfId="13"/>
    <cellStyle name="Обычный 2 2 2 2" xfId="14"/>
    <cellStyle name="Обычный 2 3" xfId="15"/>
    <cellStyle name="Обычный 2 3 2" xfId="16"/>
    <cellStyle name="Обычный 2 4" xfId="2"/>
    <cellStyle name="Обычный 3" xfId="17"/>
    <cellStyle name="Процентный 2" xfId="18"/>
    <cellStyle name="Финансовый 2" xfId="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14" customWidth="1"/>
    <col min="2" max="2" width="47.42578125" style="114" customWidth="1"/>
    <col min="3" max="3" width="33.140625" style="114" customWidth="1"/>
    <col min="4" max="4" width="6.7109375" style="114" customWidth="1"/>
    <col min="5" max="5" width="18" style="115" customWidth="1"/>
    <col min="6" max="6" width="2" style="114" customWidth="1"/>
    <col min="7" max="11" width="15.42578125" style="115" customWidth="1"/>
    <col min="12" max="256" width="9.140625" style="114"/>
    <col min="257" max="257" width="7.42578125" style="114" customWidth="1"/>
    <col min="258" max="258" width="47.42578125" style="114" customWidth="1"/>
    <col min="259" max="259" width="33.140625" style="114" customWidth="1"/>
    <col min="260" max="260" width="6.7109375" style="114" customWidth="1"/>
    <col min="261" max="261" width="15.42578125" style="114" customWidth="1"/>
    <col min="262" max="262" width="2" style="114" customWidth="1"/>
    <col min="263" max="267" width="12.42578125" style="114" customWidth="1"/>
    <col min="268" max="512" width="9.140625" style="114"/>
    <col min="513" max="513" width="7.42578125" style="114" customWidth="1"/>
    <col min="514" max="514" width="47.42578125" style="114" customWidth="1"/>
    <col min="515" max="515" width="33.140625" style="114" customWidth="1"/>
    <col min="516" max="516" width="6.7109375" style="114" customWidth="1"/>
    <col min="517" max="517" width="15.42578125" style="114" customWidth="1"/>
    <col min="518" max="518" width="2" style="114" customWidth="1"/>
    <col min="519" max="523" width="12.42578125" style="114" customWidth="1"/>
    <col min="524" max="768" width="9.140625" style="114"/>
    <col min="769" max="769" width="7.42578125" style="114" customWidth="1"/>
    <col min="770" max="770" width="47.42578125" style="114" customWidth="1"/>
    <col min="771" max="771" width="33.140625" style="114" customWidth="1"/>
    <col min="772" max="772" width="6.7109375" style="114" customWidth="1"/>
    <col min="773" max="773" width="15.42578125" style="114" customWidth="1"/>
    <col min="774" max="774" width="2" style="114" customWidth="1"/>
    <col min="775" max="779" width="12.42578125" style="114" customWidth="1"/>
    <col min="780" max="1024" width="9.140625" style="114"/>
    <col min="1025" max="1025" width="7.42578125" style="114" customWidth="1"/>
    <col min="1026" max="1026" width="47.42578125" style="114" customWidth="1"/>
    <col min="1027" max="1027" width="33.140625" style="114" customWidth="1"/>
    <col min="1028" max="1028" width="6.7109375" style="114" customWidth="1"/>
    <col min="1029" max="1029" width="15.42578125" style="114" customWidth="1"/>
    <col min="1030" max="1030" width="2" style="114" customWidth="1"/>
    <col min="1031" max="1035" width="12.42578125" style="114" customWidth="1"/>
    <col min="1036" max="1280" width="9.140625" style="114"/>
    <col min="1281" max="1281" width="7.42578125" style="114" customWidth="1"/>
    <col min="1282" max="1282" width="47.42578125" style="114" customWidth="1"/>
    <col min="1283" max="1283" width="33.140625" style="114" customWidth="1"/>
    <col min="1284" max="1284" width="6.7109375" style="114" customWidth="1"/>
    <col min="1285" max="1285" width="15.42578125" style="114" customWidth="1"/>
    <col min="1286" max="1286" width="2" style="114" customWidth="1"/>
    <col min="1287" max="1291" width="12.42578125" style="114" customWidth="1"/>
    <col min="1292" max="1536" width="9.140625" style="114"/>
    <col min="1537" max="1537" width="7.42578125" style="114" customWidth="1"/>
    <col min="1538" max="1538" width="47.42578125" style="114" customWidth="1"/>
    <col min="1539" max="1539" width="33.140625" style="114" customWidth="1"/>
    <col min="1540" max="1540" width="6.7109375" style="114" customWidth="1"/>
    <col min="1541" max="1541" width="15.42578125" style="114" customWidth="1"/>
    <col min="1542" max="1542" width="2" style="114" customWidth="1"/>
    <col min="1543" max="1547" width="12.42578125" style="114" customWidth="1"/>
    <col min="1548" max="1792" width="9.140625" style="114"/>
    <col min="1793" max="1793" width="7.42578125" style="114" customWidth="1"/>
    <col min="1794" max="1794" width="47.42578125" style="114" customWidth="1"/>
    <col min="1795" max="1795" width="33.140625" style="114" customWidth="1"/>
    <col min="1796" max="1796" width="6.7109375" style="114" customWidth="1"/>
    <col min="1797" max="1797" width="15.42578125" style="114" customWidth="1"/>
    <col min="1798" max="1798" width="2" style="114" customWidth="1"/>
    <col min="1799" max="1803" width="12.42578125" style="114" customWidth="1"/>
    <col min="1804" max="2048" width="9.140625" style="114"/>
    <col min="2049" max="2049" width="7.42578125" style="114" customWidth="1"/>
    <col min="2050" max="2050" width="47.42578125" style="114" customWidth="1"/>
    <col min="2051" max="2051" width="33.140625" style="114" customWidth="1"/>
    <col min="2052" max="2052" width="6.7109375" style="114" customWidth="1"/>
    <col min="2053" max="2053" width="15.42578125" style="114" customWidth="1"/>
    <col min="2054" max="2054" width="2" style="114" customWidth="1"/>
    <col min="2055" max="2059" width="12.42578125" style="114" customWidth="1"/>
    <col min="2060" max="2304" width="9.140625" style="114"/>
    <col min="2305" max="2305" width="7.42578125" style="114" customWidth="1"/>
    <col min="2306" max="2306" width="47.42578125" style="114" customWidth="1"/>
    <col min="2307" max="2307" width="33.140625" style="114" customWidth="1"/>
    <col min="2308" max="2308" width="6.7109375" style="114" customWidth="1"/>
    <col min="2309" max="2309" width="15.42578125" style="114" customWidth="1"/>
    <col min="2310" max="2310" width="2" style="114" customWidth="1"/>
    <col min="2311" max="2315" width="12.42578125" style="114" customWidth="1"/>
    <col min="2316" max="2560" width="9.140625" style="114"/>
    <col min="2561" max="2561" width="7.42578125" style="114" customWidth="1"/>
    <col min="2562" max="2562" width="47.42578125" style="114" customWidth="1"/>
    <col min="2563" max="2563" width="33.140625" style="114" customWidth="1"/>
    <col min="2564" max="2564" width="6.7109375" style="114" customWidth="1"/>
    <col min="2565" max="2565" width="15.42578125" style="114" customWidth="1"/>
    <col min="2566" max="2566" width="2" style="114" customWidth="1"/>
    <col min="2567" max="2571" width="12.42578125" style="114" customWidth="1"/>
    <col min="2572" max="2816" width="9.140625" style="114"/>
    <col min="2817" max="2817" width="7.42578125" style="114" customWidth="1"/>
    <col min="2818" max="2818" width="47.42578125" style="114" customWidth="1"/>
    <col min="2819" max="2819" width="33.140625" style="114" customWidth="1"/>
    <col min="2820" max="2820" width="6.7109375" style="114" customWidth="1"/>
    <col min="2821" max="2821" width="15.42578125" style="114" customWidth="1"/>
    <col min="2822" max="2822" width="2" style="114" customWidth="1"/>
    <col min="2823" max="2827" width="12.42578125" style="114" customWidth="1"/>
    <col min="2828" max="3072" width="9.140625" style="114"/>
    <col min="3073" max="3073" width="7.42578125" style="114" customWidth="1"/>
    <col min="3074" max="3074" width="47.42578125" style="114" customWidth="1"/>
    <col min="3075" max="3075" width="33.140625" style="114" customWidth="1"/>
    <col min="3076" max="3076" width="6.7109375" style="114" customWidth="1"/>
    <col min="3077" max="3077" width="15.42578125" style="114" customWidth="1"/>
    <col min="3078" max="3078" width="2" style="114" customWidth="1"/>
    <col min="3079" max="3083" width="12.42578125" style="114" customWidth="1"/>
    <col min="3084" max="3328" width="9.140625" style="114"/>
    <col min="3329" max="3329" width="7.42578125" style="114" customWidth="1"/>
    <col min="3330" max="3330" width="47.42578125" style="114" customWidth="1"/>
    <col min="3331" max="3331" width="33.140625" style="114" customWidth="1"/>
    <col min="3332" max="3332" width="6.7109375" style="114" customWidth="1"/>
    <col min="3333" max="3333" width="15.42578125" style="114" customWidth="1"/>
    <col min="3334" max="3334" width="2" style="114" customWidth="1"/>
    <col min="3335" max="3339" width="12.42578125" style="114" customWidth="1"/>
    <col min="3340" max="3584" width="9.140625" style="114"/>
    <col min="3585" max="3585" width="7.42578125" style="114" customWidth="1"/>
    <col min="3586" max="3586" width="47.42578125" style="114" customWidth="1"/>
    <col min="3587" max="3587" width="33.140625" style="114" customWidth="1"/>
    <col min="3588" max="3588" width="6.7109375" style="114" customWidth="1"/>
    <col min="3589" max="3589" width="15.42578125" style="114" customWidth="1"/>
    <col min="3590" max="3590" width="2" style="114" customWidth="1"/>
    <col min="3591" max="3595" width="12.42578125" style="114" customWidth="1"/>
    <col min="3596" max="3840" width="9.140625" style="114"/>
    <col min="3841" max="3841" width="7.42578125" style="114" customWidth="1"/>
    <col min="3842" max="3842" width="47.42578125" style="114" customWidth="1"/>
    <col min="3843" max="3843" width="33.140625" style="114" customWidth="1"/>
    <col min="3844" max="3844" width="6.7109375" style="114" customWidth="1"/>
    <col min="3845" max="3845" width="15.42578125" style="114" customWidth="1"/>
    <col min="3846" max="3846" width="2" style="114" customWidth="1"/>
    <col min="3847" max="3851" width="12.42578125" style="114" customWidth="1"/>
    <col min="3852" max="4096" width="9.140625" style="114"/>
    <col min="4097" max="4097" width="7.42578125" style="114" customWidth="1"/>
    <col min="4098" max="4098" width="47.42578125" style="114" customWidth="1"/>
    <col min="4099" max="4099" width="33.140625" style="114" customWidth="1"/>
    <col min="4100" max="4100" width="6.7109375" style="114" customWidth="1"/>
    <col min="4101" max="4101" width="15.42578125" style="114" customWidth="1"/>
    <col min="4102" max="4102" width="2" style="114" customWidth="1"/>
    <col min="4103" max="4107" width="12.42578125" style="114" customWidth="1"/>
    <col min="4108" max="4352" width="9.140625" style="114"/>
    <col min="4353" max="4353" width="7.42578125" style="114" customWidth="1"/>
    <col min="4354" max="4354" width="47.42578125" style="114" customWidth="1"/>
    <col min="4355" max="4355" width="33.140625" style="114" customWidth="1"/>
    <col min="4356" max="4356" width="6.7109375" style="114" customWidth="1"/>
    <col min="4357" max="4357" width="15.42578125" style="114" customWidth="1"/>
    <col min="4358" max="4358" width="2" style="114" customWidth="1"/>
    <col min="4359" max="4363" width="12.42578125" style="114" customWidth="1"/>
    <col min="4364" max="4608" width="9.140625" style="114"/>
    <col min="4609" max="4609" width="7.42578125" style="114" customWidth="1"/>
    <col min="4610" max="4610" width="47.42578125" style="114" customWidth="1"/>
    <col min="4611" max="4611" width="33.140625" style="114" customWidth="1"/>
    <col min="4612" max="4612" width="6.7109375" style="114" customWidth="1"/>
    <col min="4613" max="4613" width="15.42578125" style="114" customWidth="1"/>
    <col min="4614" max="4614" width="2" style="114" customWidth="1"/>
    <col min="4615" max="4619" width="12.42578125" style="114" customWidth="1"/>
    <col min="4620" max="4864" width="9.140625" style="114"/>
    <col min="4865" max="4865" width="7.42578125" style="114" customWidth="1"/>
    <col min="4866" max="4866" width="47.42578125" style="114" customWidth="1"/>
    <col min="4867" max="4867" width="33.140625" style="114" customWidth="1"/>
    <col min="4868" max="4868" width="6.7109375" style="114" customWidth="1"/>
    <col min="4869" max="4869" width="15.42578125" style="114" customWidth="1"/>
    <col min="4870" max="4870" width="2" style="114" customWidth="1"/>
    <col min="4871" max="4875" width="12.42578125" style="114" customWidth="1"/>
    <col min="4876" max="5120" width="9.140625" style="114"/>
    <col min="5121" max="5121" width="7.42578125" style="114" customWidth="1"/>
    <col min="5122" max="5122" width="47.42578125" style="114" customWidth="1"/>
    <col min="5123" max="5123" width="33.140625" style="114" customWidth="1"/>
    <col min="5124" max="5124" width="6.7109375" style="114" customWidth="1"/>
    <col min="5125" max="5125" width="15.42578125" style="114" customWidth="1"/>
    <col min="5126" max="5126" width="2" style="114" customWidth="1"/>
    <col min="5127" max="5131" width="12.42578125" style="114" customWidth="1"/>
    <col min="5132" max="5376" width="9.140625" style="114"/>
    <col min="5377" max="5377" width="7.42578125" style="114" customWidth="1"/>
    <col min="5378" max="5378" width="47.42578125" style="114" customWidth="1"/>
    <col min="5379" max="5379" width="33.140625" style="114" customWidth="1"/>
    <col min="5380" max="5380" width="6.7109375" style="114" customWidth="1"/>
    <col min="5381" max="5381" width="15.42578125" style="114" customWidth="1"/>
    <col min="5382" max="5382" width="2" style="114" customWidth="1"/>
    <col min="5383" max="5387" width="12.42578125" style="114" customWidth="1"/>
    <col min="5388" max="5632" width="9.140625" style="114"/>
    <col min="5633" max="5633" width="7.42578125" style="114" customWidth="1"/>
    <col min="5634" max="5634" width="47.42578125" style="114" customWidth="1"/>
    <col min="5635" max="5635" width="33.140625" style="114" customWidth="1"/>
    <col min="5636" max="5636" width="6.7109375" style="114" customWidth="1"/>
    <col min="5637" max="5637" width="15.42578125" style="114" customWidth="1"/>
    <col min="5638" max="5638" width="2" style="114" customWidth="1"/>
    <col min="5639" max="5643" width="12.42578125" style="114" customWidth="1"/>
    <col min="5644" max="5888" width="9.140625" style="114"/>
    <col min="5889" max="5889" width="7.42578125" style="114" customWidth="1"/>
    <col min="5890" max="5890" width="47.42578125" style="114" customWidth="1"/>
    <col min="5891" max="5891" width="33.140625" style="114" customWidth="1"/>
    <col min="5892" max="5892" width="6.7109375" style="114" customWidth="1"/>
    <col min="5893" max="5893" width="15.42578125" style="114" customWidth="1"/>
    <col min="5894" max="5894" width="2" style="114" customWidth="1"/>
    <col min="5895" max="5899" width="12.42578125" style="114" customWidth="1"/>
    <col min="5900" max="6144" width="9.140625" style="114"/>
    <col min="6145" max="6145" width="7.42578125" style="114" customWidth="1"/>
    <col min="6146" max="6146" width="47.42578125" style="114" customWidth="1"/>
    <col min="6147" max="6147" width="33.140625" style="114" customWidth="1"/>
    <col min="6148" max="6148" width="6.7109375" style="114" customWidth="1"/>
    <col min="6149" max="6149" width="15.42578125" style="114" customWidth="1"/>
    <col min="6150" max="6150" width="2" style="114" customWidth="1"/>
    <col min="6151" max="6155" width="12.42578125" style="114" customWidth="1"/>
    <col min="6156" max="6400" width="9.140625" style="114"/>
    <col min="6401" max="6401" width="7.42578125" style="114" customWidth="1"/>
    <col min="6402" max="6402" width="47.42578125" style="114" customWidth="1"/>
    <col min="6403" max="6403" width="33.140625" style="114" customWidth="1"/>
    <col min="6404" max="6404" width="6.7109375" style="114" customWidth="1"/>
    <col min="6405" max="6405" width="15.42578125" style="114" customWidth="1"/>
    <col min="6406" max="6406" width="2" style="114" customWidth="1"/>
    <col min="6407" max="6411" width="12.42578125" style="114" customWidth="1"/>
    <col min="6412" max="6656" width="9.140625" style="114"/>
    <col min="6657" max="6657" width="7.42578125" style="114" customWidth="1"/>
    <col min="6658" max="6658" width="47.42578125" style="114" customWidth="1"/>
    <col min="6659" max="6659" width="33.140625" style="114" customWidth="1"/>
    <col min="6660" max="6660" width="6.7109375" style="114" customWidth="1"/>
    <col min="6661" max="6661" width="15.42578125" style="114" customWidth="1"/>
    <col min="6662" max="6662" width="2" style="114" customWidth="1"/>
    <col min="6663" max="6667" width="12.42578125" style="114" customWidth="1"/>
    <col min="6668" max="6912" width="9.140625" style="114"/>
    <col min="6913" max="6913" width="7.42578125" style="114" customWidth="1"/>
    <col min="6914" max="6914" width="47.42578125" style="114" customWidth="1"/>
    <col min="6915" max="6915" width="33.140625" style="114" customWidth="1"/>
    <col min="6916" max="6916" width="6.7109375" style="114" customWidth="1"/>
    <col min="6917" max="6917" width="15.42578125" style="114" customWidth="1"/>
    <col min="6918" max="6918" width="2" style="114" customWidth="1"/>
    <col min="6919" max="6923" width="12.42578125" style="114" customWidth="1"/>
    <col min="6924" max="7168" width="9.140625" style="114"/>
    <col min="7169" max="7169" width="7.42578125" style="114" customWidth="1"/>
    <col min="7170" max="7170" width="47.42578125" style="114" customWidth="1"/>
    <col min="7171" max="7171" width="33.140625" style="114" customWidth="1"/>
    <col min="7172" max="7172" width="6.7109375" style="114" customWidth="1"/>
    <col min="7173" max="7173" width="15.42578125" style="114" customWidth="1"/>
    <col min="7174" max="7174" width="2" style="114" customWidth="1"/>
    <col min="7175" max="7179" width="12.42578125" style="114" customWidth="1"/>
    <col min="7180" max="7424" width="9.140625" style="114"/>
    <col min="7425" max="7425" width="7.42578125" style="114" customWidth="1"/>
    <col min="7426" max="7426" width="47.42578125" style="114" customWidth="1"/>
    <col min="7427" max="7427" width="33.140625" style="114" customWidth="1"/>
    <col min="7428" max="7428" width="6.7109375" style="114" customWidth="1"/>
    <col min="7429" max="7429" width="15.42578125" style="114" customWidth="1"/>
    <col min="7430" max="7430" width="2" style="114" customWidth="1"/>
    <col min="7431" max="7435" width="12.42578125" style="114" customWidth="1"/>
    <col min="7436" max="7680" width="9.140625" style="114"/>
    <col min="7681" max="7681" width="7.42578125" style="114" customWidth="1"/>
    <col min="7682" max="7682" width="47.42578125" style="114" customWidth="1"/>
    <col min="7683" max="7683" width="33.140625" style="114" customWidth="1"/>
    <col min="7684" max="7684" width="6.7109375" style="114" customWidth="1"/>
    <col min="7685" max="7685" width="15.42578125" style="114" customWidth="1"/>
    <col min="7686" max="7686" width="2" style="114" customWidth="1"/>
    <col min="7687" max="7691" width="12.42578125" style="114" customWidth="1"/>
    <col min="7692" max="7936" width="9.140625" style="114"/>
    <col min="7937" max="7937" width="7.42578125" style="114" customWidth="1"/>
    <col min="7938" max="7938" width="47.42578125" style="114" customWidth="1"/>
    <col min="7939" max="7939" width="33.140625" style="114" customWidth="1"/>
    <col min="7940" max="7940" width="6.7109375" style="114" customWidth="1"/>
    <col min="7941" max="7941" width="15.42578125" style="114" customWidth="1"/>
    <col min="7942" max="7942" width="2" style="114" customWidth="1"/>
    <col min="7943" max="7947" width="12.42578125" style="114" customWidth="1"/>
    <col min="7948" max="8192" width="9.140625" style="114"/>
    <col min="8193" max="8193" width="7.42578125" style="114" customWidth="1"/>
    <col min="8194" max="8194" width="47.42578125" style="114" customWidth="1"/>
    <col min="8195" max="8195" width="33.140625" style="114" customWidth="1"/>
    <col min="8196" max="8196" width="6.7109375" style="114" customWidth="1"/>
    <col min="8197" max="8197" width="15.42578125" style="114" customWidth="1"/>
    <col min="8198" max="8198" width="2" style="114" customWidth="1"/>
    <col min="8199" max="8203" width="12.42578125" style="114" customWidth="1"/>
    <col min="8204" max="8448" width="9.140625" style="114"/>
    <col min="8449" max="8449" width="7.42578125" style="114" customWidth="1"/>
    <col min="8450" max="8450" width="47.42578125" style="114" customWidth="1"/>
    <col min="8451" max="8451" width="33.140625" style="114" customWidth="1"/>
    <col min="8452" max="8452" width="6.7109375" style="114" customWidth="1"/>
    <col min="8453" max="8453" width="15.42578125" style="114" customWidth="1"/>
    <col min="8454" max="8454" width="2" style="114" customWidth="1"/>
    <col min="8455" max="8459" width="12.42578125" style="114" customWidth="1"/>
    <col min="8460" max="8704" width="9.140625" style="114"/>
    <col min="8705" max="8705" width="7.42578125" style="114" customWidth="1"/>
    <col min="8706" max="8706" width="47.42578125" style="114" customWidth="1"/>
    <col min="8707" max="8707" width="33.140625" style="114" customWidth="1"/>
    <col min="8708" max="8708" width="6.7109375" style="114" customWidth="1"/>
    <col min="8709" max="8709" width="15.42578125" style="114" customWidth="1"/>
    <col min="8710" max="8710" width="2" style="114" customWidth="1"/>
    <col min="8711" max="8715" width="12.42578125" style="114" customWidth="1"/>
    <col min="8716" max="8960" width="9.140625" style="114"/>
    <col min="8961" max="8961" width="7.42578125" style="114" customWidth="1"/>
    <col min="8962" max="8962" width="47.42578125" style="114" customWidth="1"/>
    <col min="8963" max="8963" width="33.140625" style="114" customWidth="1"/>
    <col min="8964" max="8964" width="6.7109375" style="114" customWidth="1"/>
    <col min="8965" max="8965" width="15.42578125" style="114" customWidth="1"/>
    <col min="8966" max="8966" width="2" style="114" customWidth="1"/>
    <col min="8967" max="8971" width="12.42578125" style="114" customWidth="1"/>
    <col min="8972" max="9216" width="9.140625" style="114"/>
    <col min="9217" max="9217" width="7.42578125" style="114" customWidth="1"/>
    <col min="9218" max="9218" width="47.42578125" style="114" customWidth="1"/>
    <col min="9219" max="9219" width="33.140625" style="114" customWidth="1"/>
    <col min="9220" max="9220" width="6.7109375" style="114" customWidth="1"/>
    <col min="9221" max="9221" width="15.42578125" style="114" customWidth="1"/>
    <col min="9222" max="9222" width="2" style="114" customWidth="1"/>
    <col min="9223" max="9227" width="12.42578125" style="114" customWidth="1"/>
    <col min="9228" max="9472" width="9.140625" style="114"/>
    <col min="9473" max="9473" width="7.42578125" style="114" customWidth="1"/>
    <col min="9474" max="9474" width="47.42578125" style="114" customWidth="1"/>
    <col min="9475" max="9475" width="33.140625" style="114" customWidth="1"/>
    <col min="9476" max="9476" width="6.7109375" style="114" customWidth="1"/>
    <col min="9477" max="9477" width="15.42578125" style="114" customWidth="1"/>
    <col min="9478" max="9478" width="2" style="114" customWidth="1"/>
    <col min="9479" max="9483" width="12.42578125" style="114" customWidth="1"/>
    <col min="9484" max="9728" width="9.140625" style="114"/>
    <col min="9729" max="9729" width="7.42578125" style="114" customWidth="1"/>
    <col min="9730" max="9730" width="47.42578125" style="114" customWidth="1"/>
    <col min="9731" max="9731" width="33.140625" style="114" customWidth="1"/>
    <col min="9732" max="9732" width="6.7109375" style="114" customWidth="1"/>
    <col min="9733" max="9733" width="15.42578125" style="114" customWidth="1"/>
    <col min="9734" max="9734" width="2" style="114" customWidth="1"/>
    <col min="9735" max="9739" width="12.42578125" style="114" customWidth="1"/>
    <col min="9740" max="9984" width="9.140625" style="114"/>
    <col min="9985" max="9985" width="7.42578125" style="114" customWidth="1"/>
    <col min="9986" max="9986" width="47.42578125" style="114" customWidth="1"/>
    <col min="9987" max="9987" width="33.140625" style="114" customWidth="1"/>
    <col min="9988" max="9988" width="6.7109375" style="114" customWidth="1"/>
    <col min="9989" max="9989" width="15.42578125" style="114" customWidth="1"/>
    <col min="9990" max="9990" width="2" style="114" customWidth="1"/>
    <col min="9991" max="9995" width="12.42578125" style="114" customWidth="1"/>
    <col min="9996" max="10240" width="9.140625" style="114"/>
    <col min="10241" max="10241" width="7.42578125" style="114" customWidth="1"/>
    <col min="10242" max="10242" width="47.42578125" style="114" customWidth="1"/>
    <col min="10243" max="10243" width="33.140625" style="114" customWidth="1"/>
    <col min="10244" max="10244" width="6.7109375" style="114" customWidth="1"/>
    <col min="10245" max="10245" width="15.42578125" style="114" customWidth="1"/>
    <col min="10246" max="10246" width="2" style="114" customWidth="1"/>
    <col min="10247" max="10251" width="12.42578125" style="114" customWidth="1"/>
    <col min="10252" max="10496" width="9.140625" style="114"/>
    <col min="10497" max="10497" width="7.42578125" style="114" customWidth="1"/>
    <col min="10498" max="10498" width="47.42578125" style="114" customWidth="1"/>
    <col min="10499" max="10499" width="33.140625" style="114" customWidth="1"/>
    <col min="10500" max="10500" width="6.7109375" style="114" customWidth="1"/>
    <col min="10501" max="10501" width="15.42578125" style="114" customWidth="1"/>
    <col min="10502" max="10502" width="2" style="114" customWidth="1"/>
    <col min="10503" max="10507" width="12.42578125" style="114" customWidth="1"/>
    <col min="10508" max="10752" width="9.140625" style="114"/>
    <col min="10753" max="10753" width="7.42578125" style="114" customWidth="1"/>
    <col min="10754" max="10754" width="47.42578125" style="114" customWidth="1"/>
    <col min="10755" max="10755" width="33.140625" style="114" customWidth="1"/>
    <col min="10756" max="10756" width="6.7109375" style="114" customWidth="1"/>
    <col min="10757" max="10757" width="15.42578125" style="114" customWidth="1"/>
    <col min="10758" max="10758" width="2" style="114" customWidth="1"/>
    <col min="10759" max="10763" width="12.42578125" style="114" customWidth="1"/>
    <col min="10764" max="11008" width="9.140625" style="114"/>
    <col min="11009" max="11009" width="7.42578125" style="114" customWidth="1"/>
    <col min="11010" max="11010" width="47.42578125" style="114" customWidth="1"/>
    <col min="11011" max="11011" width="33.140625" style="114" customWidth="1"/>
    <col min="11012" max="11012" width="6.7109375" style="114" customWidth="1"/>
    <col min="11013" max="11013" width="15.42578125" style="114" customWidth="1"/>
    <col min="11014" max="11014" width="2" style="114" customWidth="1"/>
    <col min="11015" max="11019" width="12.42578125" style="114" customWidth="1"/>
    <col min="11020" max="11264" width="9.140625" style="114"/>
    <col min="11265" max="11265" width="7.42578125" style="114" customWidth="1"/>
    <col min="11266" max="11266" width="47.42578125" style="114" customWidth="1"/>
    <col min="11267" max="11267" width="33.140625" style="114" customWidth="1"/>
    <col min="11268" max="11268" width="6.7109375" style="114" customWidth="1"/>
    <col min="11269" max="11269" width="15.42578125" style="114" customWidth="1"/>
    <col min="11270" max="11270" width="2" style="114" customWidth="1"/>
    <col min="11271" max="11275" width="12.42578125" style="114" customWidth="1"/>
    <col min="11276" max="11520" width="9.140625" style="114"/>
    <col min="11521" max="11521" width="7.42578125" style="114" customWidth="1"/>
    <col min="11522" max="11522" width="47.42578125" style="114" customWidth="1"/>
    <col min="11523" max="11523" width="33.140625" style="114" customWidth="1"/>
    <col min="11524" max="11524" width="6.7109375" style="114" customWidth="1"/>
    <col min="11525" max="11525" width="15.42578125" style="114" customWidth="1"/>
    <col min="11526" max="11526" width="2" style="114" customWidth="1"/>
    <col min="11527" max="11531" width="12.42578125" style="114" customWidth="1"/>
    <col min="11532" max="11776" width="9.140625" style="114"/>
    <col min="11777" max="11777" width="7.42578125" style="114" customWidth="1"/>
    <col min="11778" max="11778" width="47.42578125" style="114" customWidth="1"/>
    <col min="11779" max="11779" width="33.140625" style="114" customWidth="1"/>
    <col min="11780" max="11780" width="6.7109375" style="114" customWidth="1"/>
    <col min="11781" max="11781" width="15.42578125" style="114" customWidth="1"/>
    <col min="11782" max="11782" width="2" style="114" customWidth="1"/>
    <col min="11783" max="11787" width="12.42578125" style="114" customWidth="1"/>
    <col min="11788" max="12032" width="9.140625" style="114"/>
    <col min="12033" max="12033" width="7.42578125" style="114" customWidth="1"/>
    <col min="12034" max="12034" width="47.42578125" style="114" customWidth="1"/>
    <col min="12035" max="12035" width="33.140625" style="114" customWidth="1"/>
    <col min="12036" max="12036" width="6.7109375" style="114" customWidth="1"/>
    <col min="12037" max="12037" width="15.42578125" style="114" customWidth="1"/>
    <col min="12038" max="12038" width="2" style="114" customWidth="1"/>
    <col min="12039" max="12043" width="12.42578125" style="114" customWidth="1"/>
    <col min="12044" max="12288" width="9.140625" style="114"/>
    <col min="12289" max="12289" width="7.42578125" style="114" customWidth="1"/>
    <col min="12290" max="12290" width="47.42578125" style="114" customWidth="1"/>
    <col min="12291" max="12291" width="33.140625" style="114" customWidth="1"/>
    <col min="12292" max="12292" width="6.7109375" style="114" customWidth="1"/>
    <col min="12293" max="12293" width="15.42578125" style="114" customWidth="1"/>
    <col min="12294" max="12294" width="2" style="114" customWidth="1"/>
    <col min="12295" max="12299" width="12.42578125" style="114" customWidth="1"/>
    <col min="12300" max="12544" width="9.140625" style="114"/>
    <col min="12545" max="12545" width="7.42578125" style="114" customWidth="1"/>
    <col min="12546" max="12546" width="47.42578125" style="114" customWidth="1"/>
    <col min="12547" max="12547" width="33.140625" style="114" customWidth="1"/>
    <col min="12548" max="12548" width="6.7109375" style="114" customWidth="1"/>
    <col min="12549" max="12549" width="15.42578125" style="114" customWidth="1"/>
    <col min="12550" max="12550" width="2" style="114" customWidth="1"/>
    <col min="12551" max="12555" width="12.42578125" style="114" customWidth="1"/>
    <col min="12556" max="12800" width="9.140625" style="114"/>
    <col min="12801" max="12801" width="7.42578125" style="114" customWidth="1"/>
    <col min="12802" max="12802" width="47.42578125" style="114" customWidth="1"/>
    <col min="12803" max="12803" width="33.140625" style="114" customWidth="1"/>
    <col min="12804" max="12804" width="6.7109375" style="114" customWidth="1"/>
    <col min="12805" max="12805" width="15.42578125" style="114" customWidth="1"/>
    <col min="12806" max="12806" width="2" style="114" customWidth="1"/>
    <col min="12807" max="12811" width="12.42578125" style="114" customWidth="1"/>
    <col min="12812" max="13056" width="9.140625" style="114"/>
    <col min="13057" max="13057" width="7.42578125" style="114" customWidth="1"/>
    <col min="13058" max="13058" width="47.42578125" style="114" customWidth="1"/>
    <col min="13059" max="13059" width="33.140625" style="114" customWidth="1"/>
    <col min="13060" max="13060" width="6.7109375" style="114" customWidth="1"/>
    <col min="13061" max="13061" width="15.42578125" style="114" customWidth="1"/>
    <col min="13062" max="13062" width="2" style="114" customWidth="1"/>
    <col min="13063" max="13067" width="12.42578125" style="114" customWidth="1"/>
    <col min="13068" max="13312" width="9.140625" style="114"/>
    <col min="13313" max="13313" width="7.42578125" style="114" customWidth="1"/>
    <col min="13314" max="13314" width="47.42578125" style="114" customWidth="1"/>
    <col min="13315" max="13315" width="33.140625" style="114" customWidth="1"/>
    <col min="13316" max="13316" width="6.7109375" style="114" customWidth="1"/>
    <col min="13317" max="13317" width="15.42578125" style="114" customWidth="1"/>
    <col min="13318" max="13318" width="2" style="114" customWidth="1"/>
    <col min="13319" max="13323" width="12.42578125" style="114" customWidth="1"/>
    <col min="13324" max="13568" width="9.140625" style="114"/>
    <col min="13569" max="13569" width="7.42578125" style="114" customWidth="1"/>
    <col min="13570" max="13570" width="47.42578125" style="114" customWidth="1"/>
    <col min="13571" max="13571" width="33.140625" style="114" customWidth="1"/>
    <col min="13572" max="13572" width="6.7109375" style="114" customWidth="1"/>
    <col min="13573" max="13573" width="15.42578125" style="114" customWidth="1"/>
    <col min="13574" max="13574" width="2" style="114" customWidth="1"/>
    <col min="13575" max="13579" width="12.42578125" style="114" customWidth="1"/>
    <col min="13580" max="13824" width="9.140625" style="114"/>
    <col min="13825" max="13825" width="7.42578125" style="114" customWidth="1"/>
    <col min="13826" max="13826" width="47.42578125" style="114" customWidth="1"/>
    <col min="13827" max="13827" width="33.140625" style="114" customWidth="1"/>
    <col min="13828" max="13828" width="6.7109375" style="114" customWidth="1"/>
    <col min="13829" max="13829" width="15.42578125" style="114" customWidth="1"/>
    <col min="13830" max="13830" width="2" style="114" customWidth="1"/>
    <col min="13831" max="13835" width="12.42578125" style="114" customWidth="1"/>
    <col min="13836" max="14080" width="9.140625" style="114"/>
    <col min="14081" max="14081" width="7.42578125" style="114" customWidth="1"/>
    <col min="14082" max="14082" width="47.42578125" style="114" customWidth="1"/>
    <col min="14083" max="14083" width="33.140625" style="114" customWidth="1"/>
    <col min="14084" max="14084" width="6.7109375" style="114" customWidth="1"/>
    <col min="14085" max="14085" width="15.42578125" style="114" customWidth="1"/>
    <col min="14086" max="14086" width="2" style="114" customWidth="1"/>
    <col min="14087" max="14091" width="12.42578125" style="114" customWidth="1"/>
    <col min="14092" max="14336" width="9.140625" style="114"/>
    <col min="14337" max="14337" width="7.42578125" style="114" customWidth="1"/>
    <col min="14338" max="14338" width="47.42578125" style="114" customWidth="1"/>
    <col min="14339" max="14339" width="33.140625" style="114" customWidth="1"/>
    <col min="14340" max="14340" width="6.7109375" style="114" customWidth="1"/>
    <col min="14341" max="14341" width="15.42578125" style="114" customWidth="1"/>
    <col min="14342" max="14342" width="2" style="114" customWidth="1"/>
    <col min="14343" max="14347" width="12.42578125" style="114" customWidth="1"/>
    <col min="14348" max="14592" width="9.140625" style="114"/>
    <col min="14593" max="14593" width="7.42578125" style="114" customWidth="1"/>
    <col min="14594" max="14594" width="47.42578125" style="114" customWidth="1"/>
    <col min="14595" max="14595" width="33.140625" style="114" customWidth="1"/>
    <col min="14596" max="14596" width="6.7109375" style="114" customWidth="1"/>
    <col min="14597" max="14597" width="15.42578125" style="114" customWidth="1"/>
    <col min="14598" max="14598" width="2" style="114" customWidth="1"/>
    <col min="14599" max="14603" width="12.42578125" style="114" customWidth="1"/>
    <col min="14604" max="14848" width="9.140625" style="114"/>
    <col min="14849" max="14849" width="7.42578125" style="114" customWidth="1"/>
    <col min="14850" max="14850" width="47.42578125" style="114" customWidth="1"/>
    <col min="14851" max="14851" width="33.140625" style="114" customWidth="1"/>
    <col min="14852" max="14852" width="6.7109375" style="114" customWidth="1"/>
    <col min="14853" max="14853" width="15.42578125" style="114" customWidth="1"/>
    <col min="14854" max="14854" width="2" style="114" customWidth="1"/>
    <col min="14855" max="14859" width="12.42578125" style="114" customWidth="1"/>
    <col min="14860" max="15104" width="9.140625" style="114"/>
    <col min="15105" max="15105" width="7.42578125" style="114" customWidth="1"/>
    <col min="15106" max="15106" width="47.42578125" style="114" customWidth="1"/>
    <col min="15107" max="15107" width="33.140625" style="114" customWidth="1"/>
    <col min="15108" max="15108" width="6.7109375" style="114" customWidth="1"/>
    <col min="15109" max="15109" width="15.42578125" style="114" customWidth="1"/>
    <col min="15110" max="15110" width="2" style="114" customWidth="1"/>
    <col min="15111" max="15115" width="12.42578125" style="114" customWidth="1"/>
    <col min="15116" max="15360" width="9.140625" style="114"/>
    <col min="15361" max="15361" width="7.42578125" style="114" customWidth="1"/>
    <col min="15362" max="15362" width="47.42578125" style="114" customWidth="1"/>
    <col min="15363" max="15363" width="33.140625" style="114" customWidth="1"/>
    <col min="15364" max="15364" width="6.7109375" style="114" customWidth="1"/>
    <col min="15365" max="15365" width="15.42578125" style="114" customWidth="1"/>
    <col min="15366" max="15366" width="2" style="114" customWidth="1"/>
    <col min="15367" max="15371" width="12.42578125" style="114" customWidth="1"/>
    <col min="15372" max="15616" width="9.140625" style="114"/>
    <col min="15617" max="15617" width="7.42578125" style="114" customWidth="1"/>
    <col min="15618" max="15618" width="47.42578125" style="114" customWidth="1"/>
    <col min="15619" max="15619" width="33.140625" style="114" customWidth="1"/>
    <col min="15620" max="15620" width="6.7109375" style="114" customWidth="1"/>
    <col min="15621" max="15621" width="15.42578125" style="114" customWidth="1"/>
    <col min="15622" max="15622" width="2" style="114" customWidth="1"/>
    <col min="15623" max="15627" width="12.42578125" style="114" customWidth="1"/>
    <col min="15628" max="15872" width="9.140625" style="114"/>
    <col min="15873" max="15873" width="7.42578125" style="114" customWidth="1"/>
    <col min="15874" max="15874" width="47.42578125" style="114" customWidth="1"/>
    <col min="15875" max="15875" width="33.140625" style="114" customWidth="1"/>
    <col min="15876" max="15876" width="6.7109375" style="114" customWidth="1"/>
    <col min="15877" max="15877" width="15.42578125" style="114" customWidth="1"/>
    <col min="15878" max="15878" width="2" style="114" customWidth="1"/>
    <col min="15879" max="15883" width="12.42578125" style="114" customWidth="1"/>
    <col min="15884" max="16128" width="9.140625" style="114"/>
    <col min="16129" max="16129" width="7.42578125" style="114" customWidth="1"/>
    <col min="16130" max="16130" width="47.42578125" style="114" customWidth="1"/>
    <col min="16131" max="16131" width="33.140625" style="114" customWidth="1"/>
    <col min="16132" max="16132" width="6.7109375" style="114" customWidth="1"/>
    <col min="16133" max="16133" width="15.42578125" style="114" customWidth="1"/>
    <col min="16134" max="16134" width="2" style="114" customWidth="1"/>
    <col min="16135" max="16139" width="12.42578125" style="114" customWidth="1"/>
    <col min="16140" max="16384" width="9.140625" style="114"/>
  </cols>
  <sheetData>
    <row r="4" spans="1:7" ht="14.25" x14ac:dyDescent="0.2">
      <c r="A4" s="153"/>
      <c r="B4" s="153"/>
      <c r="C4" s="153"/>
    </row>
    <row r="5" spans="1:7" ht="15" x14ac:dyDescent="0.2">
      <c r="A5" s="116"/>
      <c r="B5" s="116"/>
      <c r="C5" s="116"/>
    </row>
    <row r="6" spans="1:7" ht="15.75" x14ac:dyDescent="0.2">
      <c r="A6" s="154" t="s">
        <v>0</v>
      </c>
      <c r="B6" s="154"/>
      <c r="C6" s="154"/>
    </row>
    <row r="7" spans="1:7" ht="15" x14ac:dyDescent="0.2">
      <c r="A7" s="116"/>
      <c r="B7" s="117" t="s">
        <v>1</v>
      </c>
      <c r="C7" s="118" t="s">
        <v>293</v>
      </c>
    </row>
    <row r="8" spans="1:7" ht="47.25" customHeight="1" x14ac:dyDescent="0.2">
      <c r="A8" s="155" t="s">
        <v>294</v>
      </c>
      <c r="B8" s="155"/>
      <c r="C8" s="155"/>
    </row>
    <row r="9" spans="1:7" x14ac:dyDescent="0.2">
      <c r="A9" s="156" t="s">
        <v>4</v>
      </c>
      <c r="B9" s="156"/>
      <c r="C9" s="156"/>
    </row>
    <row r="10" spans="1:7" ht="15" x14ac:dyDescent="0.2">
      <c r="A10" s="116"/>
      <c r="B10" s="116"/>
      <c r="C10" s="116"/>
    </row>
    <row r="11" spans="1:7" ht="15" x14ac:dyDescent="0.2">
      <c r="A11" s="116"/>
      <c r="B11" s="142" t="s">
        <v>295</v>
      </c>
      <c r="C11" s="143" t="s">
        <v>296</v>
      </c>
    </row>
    <row r="12" spans="1:7" ht="28.5" x14ac:dyDescent="0.2">
      <c r="A12" s="119" t="s">
        <v>5</v>
      </c>
      <c r="B12" s="119" t="s">
        <v>6</v>
      </c>
      <c r="C12" s="119" t="s">
        <v>7</v>
      </c>
    </row>
    <row r="13" spans="1:7" ht="14.25" x14ac:dyDescent="0.2">
      <c r="A13" s="119">
        <v>1</v>
      </c>
      <c r="B13" s="119">
        <v>2</v>
      </c>
      <c r="C13" s="119">
        <v>3</v>
      </c>
    </row>
    <row r="14" spans="1:7" x14ac:dyDescent="0.2">
      <c r="A14" s="120">
        <v>1</v>
      </c>
      <c r="B14" s="121" t="s">
        <v>8</v>
      </c>
      <c r="C14" s="122"/>
    </row>
    <row r="15" spans="1:7" x14ac:dyDescent="0.2">
      <c r="A15" s="120">
        <v>1.1000000000000001</v>
      </c>
      <c r="B15" s="123" t="s">
        <v>9</v>
      </c>
      <c r="C15" s="124">
        <f>IF($G$16="+",0,IFERROR(SUMIFS(ССР!$D$10:$D$65000,ССР!$A$10:$A$65000,"Всего по сводному расчету*"),0)+IFERROR(SUMIFS(ССР!$E$10:$E$65000,ССР!$A$10:$A$65000,"Всего по сводному расчету*"),0))</f>
        <v>13347.911017767841</v>
      </c>
      <c r="E15" s="125" t="s">
        <v>278</v>
      </c>
      <c r="G15" s="126">
        <v>0</v>
      </c>
    </row>
    <row r="16" spans="1:7" x14ac:dyDescent="0.2">
      <c r="A16" s="120">
        <v>1.2</v>
      </c>
      <c r="B16" s="127" t="s">
        <v>10</v>
      </c>
      <c r="C16" s="124">
        <f>IF($G$16="+",0,IFERROR(SUMIFS(ССР!$F$10:$F$65000,ССР!$A$10:$A$65000,"Всего по сводному расчету*"),0))</f>
        <v>53102.345874866674</v>
      </c>
      <c r="E16" s="125" t="s">
        <v>279</v>
      </c>
      <c r="G16" s="126" t="s">
        <v>15</v>
      </c>
    </row>
    <row r="17" spans="1:11" x14ac:dyDescent="0.2">
      <c r="A17" s="120">
        <v>1.3</v>
      </c>
      <c r="B17" s="127" t="s">
        <v>11</v>
      </c>
      <c r="C17" s="124">
        <f>IFERROR(SUMIFS(ССР!$G$10:$G$65000,ССР!$C$10:$C$65000,"Итого по Главе 12"),0)</f>
        <v>3374.6638499999999</v>
      </c>
      <c r="E17" s="125" t="s">
        <v>280</v>
      </c>
      <c r="G17" s="126" t="s">
        <v>15</v>
      </c>
    </row>
    <row r="18" spans="1:11" x14ac:dyDescent="0.2">
      <c r="A18" s="120">
        <v>1.4</v>
      </c>
      <c r="B18" s="127" t="s">
        <v>12</v>
      </c>
      <c r="C18" s="124">
        <f>IF($G$16="+",0,IFERROR(SUMIFS(ССР!$G$10:$G$65000,ССР!$A$10:$A$65000,"Всего по сводному расчету*"),0)-C17)</f>
        <v>9519.5903130359438</v>
      </c>
      <c r="D18" s="128"/>
      <c r="E18" s="129" t="s">
        <v>281</v>
      </c>
      <c r="F18" s="128"/>
      <c r="G18" s="130">
        <f>IF($G$16="+",0,IFERROR(SUMIFS(ССР!$G$10:$G$65000,ССР!$C$10:$C$65000,"Содержание службы заказчика*",ССР!$A$10:$A$65000,"&lt;999"),0))+G19</f>
        <v>4061.959845433752</v>
      </c>
      <c r="H18" s="131"/>
      <c r="I18" s="131"/>
    </row>
    <row r="19" spans="1:11" x14ac:dyDescent="0.2">
      <c r="A19" s="120">
        <v>2</v>
      </c>
      <c r="B19" s="121" t="s">
        <v>14</v>
      </c>
      <c r="C19" s="132">
        <f>(SUM(C15:C18)-G18)*0.2</f>
        <v>15056.510242047339</v>
      </c>
      <c r="E19" s="133" t="s">
        <v>282</v>
      </c>
      <c r="G19" s="130">
        <v>0</v>
      </c>
    </row>
    <row r="20" spans="1:11" ht="24" x14ac:dyDescent="0.2">
      <c r="A20" s="134">
        <v>3</v>
      </c>
      <c r="B20" s="135" t="s">
        <v>16</v>
      </c>
      <c r="C20" s="132">
        <f>SUM(C15:C18,C19)</f>
        <v>94401.021297717787</v>
      </c>
      <c r="E20" s="133" t="s">
        <v>283</v>
      </c>
      <c r="G20" s="130">
        <f>IF(G17="+",0,IF((SUM(C15:C18)-G18-(C24+G19+C26))*1.2&lt;0,0,(SUM(C15:C18)-G18-(C24+G19+C26))*1.2))+IF(G17="+",0,IF(ROUND(C26+C29,8)=0,0,IF(G18-(C22)&lt;0,0,G18-(C22))))</f>
        <v>87804.022025717786</v>
      </c>
      <c r="H20" s="131"/>
      <c r="I20" s="131"/>
    </row>
    <row r="21" spans="1:11" ht="24" x14ac:dyDescent="0.2">
      <c r="A21" s="136">
        <v>4</v>
      </c>
      <c r="B21" s="137" t="s">
        <v>17</v>
      </c>
      <c r="C21" s="138">
        <f>SUM(C22:C27)</f>
        <v>6597.7996800000001</v>
      </c>
      <c r="E21" s="144" t="s">
        <v>297</v>
      </c>
      <c r="G21" s="130">
        <v>0</v>
      </c>
    </row>
    <row r="22" spans="1:11" ht="24" x14ac:dyDescent="0.2">
      <c r="A22" s="136">
        <v>4.0999999999999996</v>
      </c>
      <c r="B22" s="123" t="s">
        <v>18</v>
      </c>
      <c r="C22" s="138">
        <v>1.8757600000000001</v>
      </c>
      <c r="E22" s="133" t="s">
        <v>284</v>
      </c>
      <c r="G22" s="130">
        <f>C22+C23+(C24+C25-G24)+G26</f>
        <v>38.466999999999999</v>
      </c>
    </row>
    <row r="23" spans="1:11" ht="24" x14ac:dyDescent="0.2">
      <c r="A23" s="136">
        <v>4.2</v>
      </c>
      <c r="B23" s="123" t="s">
        <v>19</v>
      </c>
      <c r="C23" s="138">
        <v>0.80040999999999995</v>
      </c>
    </row>
    <row r="24" spans="1:11" x14ac:dyDescent="0.2">
      <c r="A24" s="136">
        <v>4.3</v>
      </c>
      <c r="B24" s="123" t="s">
        <v>20</v>
      </c>
      <c r="C24" s="138">
        <v>29.825689999999998</v>
      </c>
      <c r="E24" s="133" t="s">
        <v>285</v>
      </c>
      <c r="G24" s="130">
        <v>0</v>
      </c>
    </row>
    <row r="25" spans="1:11" x14ac:dyDescent="0.2">
      <c r="A25" s="136">
        <v>4.4000000000000004</v>
      </c>
      <c r="B25" s="123" t="s">
        <v>21</v>
      </c>
      <c r="C25" s="138">
        <v>5.9651399999999999</v>
      </c>
      <c r="E25" s="133"/>
      <c r="G25" s="130"/>
    </row>
    <row r="26" spans="1:11" ht="24" x14ac:dyDescent="0.2">
      <c r="A26" s="136">
        <v>4.5</v>
      </c>
      <c r="B26" s="123" t="s">
        <v>22</v>
      </c>
      <c r="C26" s="138">
        <v>5466.1105700000007</v>
      </c>
      <c r="E26" s="133" t="s">
        <v>286</v>
      </c>
      <c r="G26" s="130">
        <v>0</v>
      </c>
    </row>
    <row r="27" spans="1:11" x14ac:dyDescent="0.2">
      <c r="A27" s="136">
        <v>4.5999999999999996</v>
      </c>
      <c r="B27" s="123" t="s">
        <v>23</v>
      </c>
      <c r="C27" s="138">
        <v>1093.2221100000002</v>
      </c>
    </row>
    <row r="28" spans="1:11" ht="24" customHeight="1" x14ac:dyDescent="0.2">
      <c r="A28" s="136">
        <v>5</v>
      </c>
      <c r="B28" s="137" t="s">
        <v>24</v>
      </c>
      <c r="C28" s="138">
        <f>C29+C30</f>
        <v>87804.022025717786</v>
      </c>
      <c r="G28" s="149" t="s">
        <v>287</v>
      </c>
      <c r="H28" s="147" t="s">
        <v>288</v>
      </c>
      <c r="I28" s="148"/>
      <c r="J28" s="147" t="s">
        <v>289</v>
      </c>
      <c r="K28" s="148"/>
    </row>
    <row r="29" spans="1:11" x14ac:dyDescent="0.2">
      <c r="A29" s="136">
        <v>5.0999999999999996</v>
      </c>
      <c r="B29" s="123" t="s">
        <v>25</v>
      </c>
      <c r="C29" s="138">
        <f>IF(G17="+",0,IF((SUM(C15:C18)-(G18-IF(C24+C26=0,G19,0))-(C24+C26))*1.2&lt;0,0,(SUM(C15:C18)-(G18-IF(C24+C26=0,G19,0))-(C24+C26))*1.2))</f>
        <v>83743.937940284028</v>
      </c>
      <c r="G29" s="151"/>
      <c r="H29" s="149" t="s">
        <v>290</v>
      </c>
      <c r="I29" s="149" t="s">
        <v>291</v>
      </c>
      <c r="J29" s="149" t="s">
        <v>290</v>
      </c>
      <c r="K29" s="149" t="s">
        <v>291</v>
      </c>
    </row>
    <row r="30" spans="1:11" x14ac:dyDescent="0.2">
      <c r="A30" s="136">
        <v>5.2</v>
      </c>
      <c r="B30" s="123" t="s">
        <v>26</v>
      </c>
      <c r="C30" s="138">
        <f>IF(G17="+",0,IF(ROUND(C26+C29+G21,8)=0,0,IF(G18-(C22)&lt;0,0,G18-(C22))))</f>
        <v>4060.0840854337521</v>
      </c>
      <c r="G30" s="150"/>
      <c r="H30" s="150"/>
      <c r="I30" s="150"/>
      <c r="J30" s="150"/>
      <c r="K30" s="150"/>
    </row>
    <row r="31" spans="1:11" ht="24" x14ac:dyDescent="0.2">
      <c r="A31" s="136">
        <v>6</v>
      </c>
      <c r="B31" s="137" t="s">
        <v>27</v>
      </c>
      <c r="C31" s="138">
        <f>SUM(C32:C42)</f>
        <v>152923.59150613</v>
      </c>
      <c r="E31" s="139" t="s">
        <v>292</v>
      </c>
      <c r="G31" s="114"/>
      <c r="H31" s="114"/>
      <c r="I31" s="114"/>
      <c r="J31" s="114"/>
      <c r="K31" s="114"/>
    </row>
    <row r="32" spans="1:11" x14ac:dyDescent="0.2">
      <c r="A32" s="120">
        <v>6.1</v>
      </c>
      <c r="B32" s="146" t="s">
        <v>28</v>
      </c>
      <c r="C32" s="138">
        <f t="shared" ref="C32:C36" si="0">G32+H32+I32</f>
        <v>0</v>
      </c>
      <c r="E32" s="140">
        <v>104.9354</v>
      </c>
      <c r="G32" s="141">
        <v>0</v>
      </c>
      <c r="H32" s="141">
        <f>ROUND(J32*(
(100+$E$32)/200
),8)</f>
        <v>0</v>
      </c>
      <c r="I32" s="141">
        <f>ROUND(K32*(
(100+$E$32)/200
),8)</f>
        <v>0</v>
      </c>
      <c r="J32" s="141">
        <v>0</v>
      </c>
      <c r="K32" s="141">
        <v>0</v>
      </c>
    </row>
    <row r="33" spans="1:11" x14ac:dyDescent="0.2">
      <c r="A33" s="120">
        <v>6.2</v>
      </c>
      <c r="B33" s="146" t="s">
        <v>29</v>
      </c>
      <c r="C33" s="138">
        <f t="shared" si="0"/>
        <v>0</v>
      </c>
      <c r="E33" s="140">
        <v>114.63142733059361</v>
      </c>
      <c r="G33" s="141">
        <v>0</v>
      </c>
      <c r="H33" s="141">
        <f>ROUND(J33*(
(100+$E$33)/200*
IF(VALUE($C$11)&lt;2021,$E$32/100,1)
),8)</f>
        <v>0</v>
      </c>
      <c r="I33" s="141">
        <f>ROUND(K33*(
(100+$E$33)/200*
IF(VALUE($C$11)&lt;2021,$E$32/100,1)
),8)</f>
        <v>0</v>
      </c>
      <c r="J33" s="141">
        <v>0</v>
      </c>
      <c r="K33" s="141">
        <v>0</v>
      </c>
    </row>
    <row r="34" spans="1:11" x14ac:dyDescent="0.2">
      <c r="A34" s="120">
        <v>6.3</v>
      </c>
      <c r="B34" s="146" t="s">
        <v>30</v>
      </c>
      <c r="C34" s="138">
        <f t="shared" si="0"/>
        <v>0</v>
      </c>
      <c r="E34" s="140">
        <v>109.09646626082731</v>
      </c>
      <c r="G34" s="141">
        <v>0</v>
      </c>
      <c r="H34" s="141">
        <f>ROUND(J34*(
(100+$E$34)/200*
IF(VALUE($C$11)&lt;2022,$E$33/100,1)*
IF(VALUE($C$11)&lt;2021,$E$32/100,1)
),8)</f>
        <v>0</v>
      </c>
      <c r="I34" s="141">
        <f>ROUND(K34*(
(100+$E$34)/200*
IF(VALUE($C$11)&lt;2022,$E$33/100,1)*
IF(VALUE($C$11)&lt;2021,$E$32/100,1)
),8)</f>
        <v>0</v>
      </c>
      <c r="J34" s="141">
        <v>0</v>
      </c>
      <c r="K34" s="141">
        <v>0</v>
      </c>
    </row>
    <row r="35" spans="1:11" x14ac:dyDescent="0.2">
      <c r="A35" s="120">
        <v>6.4</v>
      </c>
      <c r="B35" s="146" t="s">
        <v>31</v>
      </c>
      <c r="C35" s="138">
        <f t="shared" si="0"/>
        <v>0</v>
      </c>
      <c r="E35" s="140">
        <v>109.11350326220534</v>
      </c>
      <c r="G35" s="141">
        <v>0</v>
      </c>
      <c r="H35" s="141">
        <f>ROUND(J35*(
(100+$E$35)/200*
IF(VALUE($C$11)&lt;2023,$E$34/100,1)*
IF(VALUE($C$11)&lt;2022,$E$33/100,1)*
IF(VALUE($C$11)&lt;2021,$E$32/100,1)
),8)</f>
        <v>0</v>
      </c>
      <c r="I35" s="141">
        <f>ROUND(K35*(
(100+$E$35)/200*
IF(VALUE($C$11)&lt;2023,$E$34/100,1)*
IF(VALUE($C$11)&lt;2022,$E$33/100,1)*
IF(VALUE($C$11)&lt;2021,$E$32/100,1)
),8)</f>
        <v>0</v>
      </c>
      <c r="J35" s="141">
        <v>0</v>
      </c>
      <c r="K35" s="141">
        <v>0</v>
      </c>
    </row>
    <row r="36" spans="1:11" x14ac:dyDescent="0.2">
      <c r="A36" s="120">
        <v>6.5</v>
      </c>
      <c r="B36" s="146" t="s">
        <v>32</v>
      </c>
      <c r="C36" s="138">
        <f t="shared" si="0"/>
        <v>0</v>
      </c>
      <c r="E36" s="140">
        <v>107.81631706396419</v>
      </c>
      <c r="G36" s="141">
        <v>0</v>
      </c>
      <c r="H36" s="141">
        <f>ROUND(J36*(
(100+$E$36)/200*
IF(VALUE($C$11)&lt;2024,$E$35/100,1)*
IF(VALUE($C$11)&lt;2023,$E$34/100,1)*
IF(VALUE($C$11)&lt;2022,$E$33/100,1)*
IF(VALUE($C$11)&lt;2021,$E$32/100,1)
),8)</f>
        <v>0</v>
      </c>
      <c r="I36" s="141">
        <f>ROUND(K36*(
(100+$E$36)/200*
IF(VALUE($C$11)&lt;2024,$E$35/100,1)*
IF(VALUE($C$11)&lt;2023,$E$34/100,1)*
IF(VALUE($C$11)&lt;2022,$E$33/100,1)*
IF(VALUE($C$11)&lt;2021,$E$32/100,1)
),8)</f>
        <v>0</v>
      </c>
      <c r="J36" s="141">
        <v>0</v>
      </c>
      <c r="K36" s="141">
        <v>0</v>
      </c>
    </row>
    <row r="37" spans="1:11" x14ac:dyDescent="0.2">
      <c r="A37" s="120">
        <v>6.6</v>
      </c>
      <c r="B37" s="146" t="s">
        <v>33</v>
      </c>
      <c r="C37" s="138">
        <f>G37+H37+I37</f>
        <v>36835.06980646</v>
      </c>
      <c r="E37" s="140">
        <v>105.26289686896166</v>
      </c>
      <c r="G37" s="141">
        <v>0</v>
      </c>
      <c r="H37" s="141">
        <f>ROUND(J37*(
(100+$E$37)/200*
IF(VALUE($C$11)&lt;2025,$E$36/100,1)*
IF(VALUE($C$11)&lt;2024,$E$35/100,1)*
IF(VALUE($C$11)&lt;2023,$E$34/100,1)*
IF(VALUE($C$11)&lt;2022,$E$33/100,1)*
IF(VALUE($C$11)&lt;2021,$E$32/100,1)
),8)</f>
        <v>34638.256062699998</v>
      </c>
      <c r="I37" s="141">
        <f>ROUND(K37*(
(100+$E$37)/200*
IF(VALUE($C$11)&lt;2025,$E$36/100,1)*
IF(VALUE($C$11)&lt;2024,$E$35/100,1)*
IF(VALUE($C$11)&lt;2023,$E$34/100,1)*
IF(VALUE($C$11)&lt;2022,$E$33/100,1)*
IF(VALUE($C$11)&lt;2021,$E$32/100,1)
),8)</f>
        <v>2196.8137437599999</v>
      </c>
      <c r="J37" s="141">
        <v>21861.308960000002</v>
      </c>
      <c r="K37" s="141">
        <v>1386.47927</v>
      </c>
    </row>
    <row r="38" spans="1:11" x14ac:dyDescent="0.2">
      <c r="A38" s="120">
        <v>6.7</v>
      </c>
      <c r="B38" s="146" t="s">
        <v>34</v>
      </c>
      <c r="C38" s="138">
        <f t="shared" ref="C38:C39" si="1">G38+H38+I38</f>
        <v>61734.762757509998</v>
      </c>
      <c r="E38" s="140">
        <v>104.42089798933949</v>
      </c>
      <c r="G38" s="141">
        <v>6559.3326799999995</v>
      </c>
      <c r="H38" s="14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50734.56860631</v>
      </c>
      <c r="I38" s="14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4440.8614711999999</v>
      </c>
      <c r="J38" s="141">
        <v>30544.566079999997</v>
      </c>
      <c r="K38" s="141">
        <v>2673.6048100000003</v>
      </c>
    </row>
    <row r="39" spans="1:11" x14ac:dyDescent="0.2">
      <c r="A39" s="120">
        <v>6.8</v>
      </c>
      <c r="B39" s="146" t="s">
        <v>35</v>
      </c>
      <c r="C39" s="138">
        <f t="shared" si="1"/>
        <v>54353.758942159999</v>
      </c>
      <c r="E39" s="140">
        <v>104.42089798933949</v>
      </c>
      <c r="G39" s="141">
        <v>0</v>
      </c>
      <c r="H39" s="14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54353.758942159999</v>
      </c>
      <c r="I39" s="14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41">
        <v>31338.06292</v>
      </c>
      <c r="K39" s="141">
        <v>0</v>
      </c>
    </row>
    <row r="40" spans="1:11" x14ac:dyDescent="0.2">
      <c r="A40" s="120">
        <v>6.9</v>
      </c>
      <c r="B40" s="146" t="s">
        <v>298</v>
      </c>
      <c r="C40" s="138">
        <f>G40+H40+I40</f>
        <v>0</v>
      </c>
      <c r="E40" s="140">
        <v>104.42089798933949</v>
      </c>
      <c r="G40" s="141">
        <v>0</v>
      </c>
      <c r="H40" s="14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4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41">
        <v>0</v>
      </c>
      <c r="K40" s="141">
        <v>0</v>
      </c>
    </row>
    <row r="41" spans="1:11" x14ac:dyDescent="0.2">
      <c r="A41" s="145">
        <v>6.1</v>
      </c>
      <c r="B41" s="146" t="s">
        <v>299</v>
      </c>
      <c r="C41" s="138">
        <f t="shared" ref="C41:C42" si="2">G41+H41+I41</f>
        <v>0</v>
      </c>
      <c r="E41" s="140">
        <v>104.42089798933949</v>
      </c>
      <c r="G41" s="141">
        <v>0</v>
      </c>
      <c r="H41" s="14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4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41">
        <v>0</v>
      </c>
      <c r="K41" s="141">
        <v>0</v>
      </c>
    </row>
    <row r="42" spans="1:11" x14ac:dyDescent="0.2">
      <c r="A42" s="145">
        <v>6.11</v>
      </c>
      <c r="B42" s="146" t="s">
        <v>300</v>
      </c>
      <c r="C42" s="138">
        <f t="shared" si="2"/>
        <v>0</v>
      </c>
      <c r="E42" s="140">
        <v>104.42089798933949</v>
      </c>
      <c r="G42" s="141">
        <v>0</v>
      </c>
      <c r="H42" s="14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4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41">
        <v>0</v>
      </c>
      <c r="K42" s="141">
        <v>0</v>
      </c>
    </row>
    <row r="43" spans="1:11" ht="24" x14ac:dyDescent="0.2">
      <c r="A43" s="136">
        <v>7</v>
      </c>
      <c r="B43" s="137" t="s">
        <v>36</v>
      </c>
      <c r="C43" s="138">
        <f>C22+C23+(C24+C25-G24)+G26+C31</f>
        <v>152962.05850613001</v>
      </c>
      <c r="E43" s="133"/>
      <c r="G43" s="141">
        <f>SUM(F32:G41)-(C26+C27)-G24+G26</f>
        <v>-1.8189894035458565E-12</v>
      </c>
      <c r="H43" s="141"/>
      <c r="I43" s="141"/>
      <c r="J43" s="141">
        <f>SUM(J32:J42)-(C29)</f>
        <v>1.9715967937372625E-5</v>
      </c>
      <c r="K43" s="141">
        <f>SUM(K32:K42)-(C30)</f>
        <v>-5.4337515393854119E-6</v>
      </c>
    </row>
    <row r="44" spans="1:11" ht="15" x14ac:dyDescent="0.2">
      <c r="A44" s="116"/>
      <c r="C44" s="116"/>
    </row>
    <row r="45" spans="1:11" ht="25.5" customHeight="1" x14ac:dyDescent="0.2">
      <c r="A45" s="152" t="s">
        <v>37</v>
      </c>
      <c r="B45" s="152"/>
      <c r="C45" s="152"/>
    </row>
    <row r="47" spans="1:11" x14ac:dyDescent="0.2">
      <c r="C47" s="128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opLeftCell="A82" zoomScale="85" zoomScaleNormal="85" workbookViewId="0">
      <selection activeCell="M9" sqref="M9"/>
    </sheetView>
  </sheetViews>
  <sheetFormatPr defaultColWidth="11.5703125" defaultRowHeight="15" x14ac:dyDescent="0.25"/>
  <cols>
    <col min="1" max="1" width="5.5703125" style="1" customWidth="1"/>
    <col min="2" max="2" width="25.140625" style="1" customWidth="1"/>
    <col min="3" max="3" width="57.7109375" style="1" customWidth="1"/>
    <col min="4" max="8" width="12.5703125" style="1" customWidth="1"/>
  </cols>
  <sheetData>
    <row r="1" spans="1:8" ht="15" customHeight="1" x14ac:dyDescent="0.25">
      <c r="A1" s="39"/>
      <c r="B1" s="51"/>
      <c r="C1" s="51"/>
      <c r="D1" s="39"/>
      <c r="E1" s="39"/>
      <c r="F1" s="39"/>
      <c r="G1" s="39"/>
      <c r="H1" s="52" t="s">
        <v>38</v>
      </c>
    </row>
    <row r="2" spans="1:8" ht="15" customHeight="1" x14ac:dyDescent="0.25">
      <c r="A2" s="39"/>
      <c r="B2" s="51"/>
      <c r="C2" s="53"/>
      <c r="D2" s="39"/>
      <c r="E2" s="54"/>
      <c r="F2" s="55"/>
      <c r="G2" s="54"/>
      <c r="H2" s="56" t="s">
        <v>39</v>
      </c>
    </row>
    <row r="3" spans="1:8" ht="15" customHeight="1" x14ac:dyDescent="0.25">
      <c r="A3" s="39"/>
      <c r="B3" s="51"/>
      <c r="C3" s="51"/>
      <c r="D3" s="39"/>
      <c r="E3" s="57"/>
      <c r="F3" s="57"/>
      <c r="G3" s="56"/>
      <c r="H3" s="56" t="s">
        <v>40</v>
      </c>
    </row>
    <row r="4" spans="1:8" ht="15" customHeight="1" x14ac:dyDescent="0.25">
      <c r="A4" s="39"/>
      <c r="B4" s="51"/>
      <c r="C4" s="51"/>
      <c r="D4" s="40"/>
      <c r="E4" s="56"/>
      <c r="F4" s="157" t="s">
        <v>41</v>
      </c>
      <c r="G4" s="157"/>
      <c r="H4" s="157"/>
    </row>
    <row r="5" spans="1:8" ht="15" customHeight="1" x14ac:dyDescent="0.25">
      <c r="A5" s="39"/>
      <c r="B5" s="58"/>
      <c r="C5" s="51"/>
      <c r="D5" s="39"/>
      <c r="E5" s="157" t="s">
        <v>42</v>
      </c>
      <c r="F5" s="157"/>
      <c r="G5" s="157"/>
      <c r="H5" s="157"/>
    </row>
    <row r="6" spans="1:8" ht="15" customHeight="1" x14ac:dyDescent="0.25">
      <c r="A6" s="39"/>
      <c r="B6" s="51"/>
      <c r="C6" s="51"/>
      <c r="D6" s="58"/>
      <c r="E6" s="55"/>
      <c r="F6" s="55"/>
      <c r="G6" s="54"/>
      <c r="H6" s="54"/>
    </row>
    <row r="7" spans="1:8" ht="15" customHeight="1" x14ac:dyDescent="0.25">
      <c r="A7" s="39"/>
      <c r="B7" s="59" t="s">
        <v>43</v>
      </c>
      <c r="C7" s="60"/>
      <c r="D7" s="39"/>
      <c r="E7" s="157" t="s">
        <v>44</v>
      </c>
      <c r="F7" s="157"/>
      <c r="G7" s="157"/>
      <c r="H7" s="157"/>
    </row>
    <row r="8" spans="1:8" ht="15" customHeight="1" x14ac:dyDescent="0.25">
      <c r="A8" s="39"/>
      <c r="B8" s="61"/>
      <c r="C8" s="59" t="s">
        <v>45</v>
      </c>
      <c r="D8" s="58"/>
      <c r="E8" s="58"/>
      <c r="F8" s="58"/>
      <c r="G8" s="39"/>
      <c r="H8" s="39"/>
    </row>
    <row r="9" spans="1:8" ht="17.100000000000001" customHeight="1" x14ac:dyDescent="0.25">
      <c r="A9" s="37"/>
      <c r="B9" s="41"/>
      <c r="C9" s="38"/>
      <c r="D9" s="42"/>
      <c r="E9" s="43"/>
      <c r="F9" s="42"/>
      <c r="G9" s="39"/>
      <c r="H9" s="39"/>
    </row>
    <row r="10" spans="1:8" ht="15.75" customHeight="1" x14ac:dyDescent="0.25">
      <c r="A10" s="9"/>
      <c r="B10" s="9" t="s">
        <v>46</v>
      </c>
      <c r="C10" s="160" t="s">
        <v>47</v>
      </c>
      <c r="D10" s="160"/>
      <c r="E10" s="160"/>
      <c r="F10" s="160"/>
      <c r="G10" s="160"/>
      <c r="H10" s="160"/>
    </row>
    <row r="11" spans="1:8" ht="15.75" customHeight="1" x14ac:dyDescent="0.25">
      <c r="A11" s="45"/>
      <c r="B11" s="45"/>
      <c r="C11" s="161" t="s">
        <v>48</v>
      </c>
      <c r="D11" s="161"/>
      <c r="E11" s="161"/>
      <c r="F11" s="161"/>
      <c r="G11" s="161"/>
      <c r="H11" s="161"/>
    </row>
    <row r="12" spans="1:8" ht="15.75" customHeight="1" x14ac:dyDescent="0.25">
      <c r="A12" s="9"/>
      <c r="B12" s="9" t="s">
        <v>49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5.1" customHeight="1" x14ac:dyDescent="0.25">
      <c r="A14" s="9"/>
      <c r="B14" s="47" t="s">
        <v>50</v>
      </c>
      <c r="C14" s="50">
        <f>H135</f>
        <v>94401.021297717787</v>
      </c>
      <c r="D14" s="8" t="s">
        <v>51</v>
      </c>
      <c r="E14" s="9"/>
      <c r="F14" s="9"/>
      <c r="G14" s="9"/>
      <c r="H14" s="9"/>
    </row>
    <row r="15" spans="1:8" ht="6" customHeight="1" x14ac:dyDescent="0.25">
      <c r="A15" s="9"/>
      <c r="B15" s="9"/>
      <c r="C15" s="44"/>
      <c r="D15" s="44"/>
      <c r="E15" s="44"/>
      <c r="F15" s="44"/>
      <c r="G15" s="44"/>
      <c r="H15" s="44"/>
    </row>
    <row r="16" spans="1:8" ht="15.75" customHeight="1" x14ac:dyDescent="0.25">
      <c r="A16" s="45"/>
      <c r="B16" s="45"/>
      <c r="C16" s="45"/>
      <c r="D16" s="45"/>
      <c r="E16" s="45"/>
      <c r="F16" s="45"/>
      <c r="G16" s="45"/>
      <c r="H16" s="45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52</v>
      </c>
      <c r="C18" s="9"/>
      <c r="D18" s="9"/>
      <c r="E18" s="9"/>
      <c r="F18" s="9"/>
      <c r="G18" s="9"/>
      <c r="H18" s="9"/>
    </row>
    <row r="19" spans="1:8" x14ac:dyDescent="0.25">
      <c r="A19" s="37"/>
      <c r="B19" s="41"/>
      <c r="C19" s="38"/>
      <c r="D19" s="42"/>
      <c r="E19" s="43"/>
      <c r="F19" s="42"/>
      <c r="G19" s="39"/>
      <c r="H19" s="39"/>
    </row>
    <row r="20" spans="1:8" x14ac:dyDescent="0.25">
      <c r="A20" s="37"/>
      <c r="B20" s="41"/>
      <c r="C20" s="38"/>
      <c r="D20" s="42"/>
      <c r="E20" s="43"/>
      <c r="F20" s="42"/>
      <c r="G20" s="39"/>
      <c r="H20" s="39"/>
    </row>
    <row r="21" spans="1:8" x14ac:dyDescent="0.25">
      <c r="A21" s="37"/>
      <c r="B21" s="41"/>
      <c r="C21" s="38"/>
      <c r="D21" s="42"/>
      <c r="E21" s="43"/>
      <c r="F21" s="42"/>
      <c r="G21" s="39"/>
      <c r="H21" s="39"/>
    </row>
    <row r="22" spans="1:8" x14ac:dyDescent="0.25">
      <c r="A22" s="37"/>
      <c r="B22" s="41"/>
      <c r="C22" s="38"/>
      <c r="D22" s="42"/>
      <c r="E22" s="43"/>
      <c r="F22" s="42"/>
      <c r="G22" s="39"/>
      <c r="H22" s="39"/>
    </row>
    <row r="23" spans="1:8" x14ac:dyDescent="0.25">
      <c r="A23" s="37"/>
      <c r="B23" s="41"/>
      <c r="C23" s="38"/>
      <c r="D23" s="42"/>
      <c r="E23" s="43"/>
      <c r="F23" s="42"/>
      <c r="G23" s="39"/>
      <c r="H23" s="39"/>
    </row>
    <row r="24" spans="1:8" ht="15" customHeight="1" x14ac:dyDescent="0.25">
      <c r="A24" s="158" t="s">
        <v>53</v>
      </c>
      <c r="B24" s="158"/>
      <c r="C24" s="158"/>
      <c r="D24" s="158"/>
      <c r="E24" s="158"/>
      <c r="F24" s="158"/>
      <c r="G24" s="158"/>
      <c r="H24" s="158"/>
    </row>
    <row r="25" spans="1:8" x14ac:dyDescent="0.25">
      <c r="A25" s="40"/>
      <c r="B25" s="40"/>
      <c r="C25" s="40"/>
      <c r="D25" s="40"/>
      <c r="E25" s="40"/>
      <c r="F25" s="40"/>
      <c r="G25" s="40"/>
      <c r="H25" s="40"/>
    </row>
    <row r="26" spans="1:8" ht="35.1" customHeight="1" x14ac:dyDescent="0.25">
      <c r="A26" s="159" t="s">
        <v>294</v>
      </c>
      <c r="B26" s="159"/>
      <c r="C26" s="159"/>
      <c r="D26" s="159"/>
      <c r="E26" s="159"/>
      <c r="F26" s="159"/>
      <c r="G26" s="159"/>
      <c r="H26" s="159"/>
    </row>
    <row r="27" spans="1:8" ht="15" customHeight="1" x14ac:dyDescent="0.25">
      <c r="A27" s="39"/>
      <c r="B27" s="58"/>
      <c r="C27" s="162" t="s">
        <v>54</v>
      </c>
      <c r="D27" s="162"/>
      <c r="E27" s="162"/>
      <c r="F27" s="162"/>
      <c r="G27" s="162"/>
      <c r="H27" s="39"/>
    </row>
    <row r="28" spans="1:8" ht="15" customHeight="1" x14ac:dyDescent="0.25">
      <c r="A28" s="39"/>
      <c r="B28" s="58"/>
      <c r="C28" s="49"/>
      <c r="D28" s="49"/>
      <c r="E28" s="49"/>
      <c r="F28" s="49"/>
      <c r="G28" s="49"/>
      <c r="H28" s="39"/>
    </row>
    <row r="29" spans="1:8" ht="15" customHeight="1" x14ac:dyDescent="0.25">
      <c r="A29" s="39"/>
      <c r="B29" s="163" t="s">
        <v>55</v>
      </c>
      <c r="C29" s="163"/>
      <c r="D29" s="163"/>
      <c r="E29" s="163"/>
      <c r="F29" s="163"/>
      <c r="G29" s="163"/>
      <c r="H29" s="163"/>
    </row>
    <row r="30" spans="1:8" ht="12.75" customHeight="1" x14ac:dyDescent="0.25">
      <c r="A30" s="164" t="s">
        <v>56</v>
      </c>
      <c r="B30" s="164" t="s">
        <v>57</v>
      </c>
      <c r="C30" s="165" t="s">
        <v>58</v>
      </c>
      <c r="D30" s="169" t="s">
        <v>59</v>
      </c>
      <c r="E30" s="170"/>
      <c r="F30" s="170"/>
      <c r="G30" s="170"/>
      <c r="H30" s="171"/>
    </row>
    <row r="31" spans="1:8" ht="9.75" customHeight="1" x14ac:dyDescent="0.25">
      <c r="A31" s="164"/>
      <c r="B31" s="164"/>
      <c r="C31" s="165"/>
      <c r="D31" s="164" t="s">
        <v>60</v>
      </c>
      <c r="E31" s="164" t="s">
        <v>61</v>
      </c>
      <c r="F31" s="164" t="s">
        <v>62</v>
      </c>
      <c r="G31" s="164" t="s">
        <v>63</v>
      </c>
      <c r="H31" s="166" t="s">
        <v>64</v>
      </c>
    </row>
    <row r="32" spans="1:8" ht="9.75" customHeight="1" x14ac:dyDescent="0.25">
      <c r="A32" s="164"/>
      <c r="B32" s="164"/>
      <c r="C32" s="165"/>
      <c r="D32" s="164"/>
      <c r="E32" s="164"/>
      <c r="F32" s="164"/>
      <c r="G32" s="164"/>
      <c r="H32" s="167"/>
    </row>
    <row r="33" spans="1:8" ht="9.75" customHeight="1" x14ac:dyDescent="0.25">
      <c r="A33" s="164"/>
      <c r="B33" s="164"/>
      <c r="C33" s="165"/>
      <c r="D33" s="164"/>
      <c r="E33" s="164"/>
      <c r="F33" s="164"/>
      <c r="G33" s="164"/>
      <c r="H33" s="168"/>
    </row>
    <row r="34" spans="1:8" ht="15" customHeight="1" x14ac:dyDescent="0.25">
      <c r="A34" s="46">
        <v>1</v>
      </c>
      <c r="B34" s="46">
        <v>2</v>
      </c>
      <c r="C34" s="46">
        <v>3</v>
      </c>
      <c r="D34" s="46">
        <v>4</v>
      </c>
      <c r="E34" s="46">
        <v>5</v>
      </c>
      <c r="F34" s="46">
        <v>6</v>
      </c>
      <c r="G34" s="46">
        <v>7</v>
      </c>
      <c r="H34" s="46">
        <v>8</v>
      </c>
    </row>
    <row r="35" spans="1:8" ht="15" hidden="1" customHeight="1" x14ac:dyDescent="0.25">
      <c r="A35" s="172" t="s">
        <v>65</v>
      </c>
      <c r="B35" s="172"/>
      <c r="C35" s="172"/>
      <c r="D35" s="172"/>
      <c r="E35" s="172"/>
      <c r="F35" s="172"/>
      <c r="G35" s="172"/>
      <c r="H35" s="172"/>
    </row>
    <row r="36" spans="1:8" hidden="1" x14ac:dyDescent="0.25">
      <c r="A36" s="80"/>
      <c r="B36" s="65"/>
      <c r="C36" s="63"/>
      <c r="D36" s="64"/>
      <c r="E36" s="64"/>
      <c r="F36" s="64"/>
      <c r="G36" s="64"/>
      <c r="H36" s="64"/>
    </row>
    <row r="37" spans="1:8" hidden="1" x14ac:dyDescent="0.25">
      <c r="A37" s="80"/>
      <c r="B37" s="65"/>
      <c r="C37" s="63"/>
      <c r="D37" s="64"/>
      <c r="E37" s="64"/>
      <c r="F37" s="64"/>
      <c r="G37" s="64"/>
      <c r="H37" s="64"/>
    </row>
    <row r="38" spans="1:8" ht="15" hidden="1" customHeight="1" x14ac:dyDescent="0.25">
      <c r="A38" s="46"/>
      <c r="B38" s="66"/>
      <c r="C38" s="62" t="s">
        <v>66</v>
      </c>
      <c r="D38" s="64">
        <f>SUM(D36:D36)</f>
        <v>0</v>
      </c>
      <c r="E38" s="64">
        <f>SUM(E36:E36)</f>
        <v>0</v>
      </c>
      <c r="F38" s="64">
        <f>SUM(F36:F36)</f>
        <v>0</v>
      </c>
      <c r="G38" s="64">
        <f>SUM(G36:G36)</f>
        <v>0</v>
      </c>
      <c r="H38" s="64">
        <f>SUM(D38:G38)</f>
        <v>0</v>
      </c>
    </row>
    <row r="39" spans="1:8" ht="15" customHeight="1" x14ac:dyDescent="0.25">
      <c r="A39" s="172" t="s">
        <v>67</v>
      </c>
      <c r="B39" s="172"/>
      <c r="C39" s="172"/>
      <c r="D39" s="172"/>
      <c r="E39" s="172"/>
      <c r="F39" s="172"/>
      <c r="G39" s="172"/>
      <c r="H39" s="172"/>
    </row>
    <row r="40" spans="1:8" ht="25.5" customHeight="1" x14ac:dyDescent="0.25">
      <c r="A40" s="80">
        <v>1</v>
      </c>
      <c r="B40" s="62" t="s">
        <v>68</v>
      </c>
      <c r="C40" s="63" t="s">
        <v>69</v>
      </c>
      <c r="D40" s="64">
        <f>4217.53*2</f>
        <v>8435.06</v>
      </c>
      <c r="E40" s="64">
        <f>870.74*2</f>
        <v>1741.48</v>
      </c>
      <c r="F40" s="64">
        <f>18948.78*2</f>
        <v>37897.56</v>
      </c>
      <c r="G40" s="64">
        <f>0*2</f>
        <v>0</v>
      </c>
      <c r="H40" s="64">
        <f>SUM(D40:G40)</f>
        <v>48074.1</v>
      </c>
    </row>
    <row r="41" spans="1:8" ht="25.5" customHeight="1" x14ac:dyDescent="0.25">
      <c r="A41" s="80">
        <v>2</v>
      </c>
      <c r="B41" s="62" t="s">
        <v>70</v>
      </c>
      <c r="C41" s="63" t="s">
        <v>71</v>
      </c>
      <c r="D41" s="64">
        <f>47.78*1</f>
        <v>47.78</v>
      </c>
      <c r="E41" s="64">
        <f>1509.08*1</f>
        <v>1509.08</v>
      </c>
      <c r="F41" s="64">
        <f>388.07*1</f>
        <v>388.07</v>
      </c>
      <c r="G41" s="64">
        <f>0*1</f>
        <v>0</v>
      </c>
      <c r="H41" s="64">
        <f>SUM(D41:G41)</f>
        <v>1944.9299999999998</v>
      </c>
    </row>
    <row r="42" spans="1:8" ht="25.5" customHeight="1" x14ac:dyDescent="0.25">
      <c r="A42" s="80">
        <v>3</v>
      </c>
      <c r="B42" s="62" t="s">
        <v>72</v>
      </c>
      <c r="C42" s="63" t="s">
        <v>73</v>
      </c>
      <c r="D42" s="64">
        <f>34.412616666667*2</f>
        <v>68.825233333333998</v>
      </c>
      <c r="E42" s="64">
        <f>0*2</f>
        <v>0</v>
      </c>
      <c r="F42" s="64">
        <f>89.472803333333*2</f>
        <v>178.94560666666601</v>
      </c>
      <c r="G42" s="64">
        <f>0*2</f>
        <v>0</v>
      </c>
      <c r="H42" s="64">
        <f>SUM(D42:G42)</f>
        <v>247.77084000000002</v>
      </c>
    </row>
    <row r="43" spans="1:8" ht="25.5" customHeight="1" x14ac:dyDescent="0.25">
      <c r="A43" s="80">
        <v>4</v>
      </c>
      <c r="B43" s="62" t="s">
        <v>74</v>
      </c>
      <c r="C43" s="63" t="s">
        <v>75</v>
      </c>
      <c r="D43" s="64">
        <f>0*1</f>
        <v>0</v>
      </c>
      <c r="E43" s="64">
        <f>363.96*1</f>
        <v>363.96</v>
      </c>
      <c r="F43" s="64">
        <f>3093.8*1</f>
        <v>3093.8</v>
      </c>
      <c r="G43" s="64">
        <f>0*1</f>
        <v>0</v>
      </c>
      <c r="H43" s="64">
        <f>SUM(D43:G43)</f>
        <v>3457.76</v>
      </c>
    </row>
    <row r="44" spans="1:8" hidden="1" x14ac:dyDescent="0.25">
      <c r="A44" s="80"/>
      <c r="B44" s="65"/>
      <c r="C44" s="63"/>
      <c r="D44" s="64"/>
      <c r="E44" s="64"/>
      <c r="F44" s="64"/>
      <c r="G44" s="64"/>
      <c r="H44" s="64"/>
    </row>
    <row r="45" spans="1:8" hidden="1" x14ac:dyDescent="0.25">
      <c r="A45" s="80"/>
      <c r="B45" s="65"/>
      <c r="C45" s="63"/>
      <c r="D45" s="64"/>
      <c r="E45" s="64"/>
      <c r="F45" s="64"/>
      <c r="G45" s="64"/>
      <c r="H45" s="64"/>
    </row>
    <row r="46" spans="1:8" ht="15" customHeight="1" x14ac:dyDescent="0.25">
      <c r="A46" s="46"/>
      <c r="B46" s="66"/>
      <c r="C46" s="66" t="s">
        <v>76</v>
      </c>
      <c r="D46" s="64">
        <f>SUM(D40:D44)</f>
        <v>8551.665233333335</v>
      </c>
      <c r="E46" s="64">
        <f>SUM(E40:E44)</f>
        <v>3614.52</v>
      </c>
      <c r="F46" s="64">
        <f>SUM(F40:F44)</f>
        <v>41558.375606666668</v>
      </c>
      <c r="G46" s="64">
        <f>SUM(G40:G44)</f>
        <v>0</v>
      </c>
      <c r="H46" s="64">
        <f>SUM(D46:G46)</f>
        <v>53724.560840000006</v>
      </c>
    </row>
    <row r="47" spans="1:8" ht="15" customHeight="1" x14ac:dyDescent="0.25">
      <c r="A47" s="46"/>
      <c r="B47" s="66"/>
      <c r="C47" s="62" t="s">
        <v>77</v>
      </c>
      <c r="D47" s="64">
        <f>D38+D46</f>
        <v>8551.665233333335</v>
      </c>
      <c r="E47" s="64">
        <f>E38+E46</f>
        <v>3614.52</v>
      </c>
      <c r="F47" s="64">
        <f>F38+F46</f>
        <v>41558.375606666668</v>
      </c>
      <c r="G47" s="64">
        <f>G38+G46</f>
        <v>0</v>
      </c>
      <c r="H47" s="64">
        <f>SUM(D47:G47)</f>
        <v>53724.560840000006</v>
      </c>
    </row>
    <row r="48" spans="1:8" ht="15" hidden="1" customHeight="1" x14ac:dyDescent="0.25">
      <c r="A48" s="172" t="s">
        <v>78</v>
      </c>
      <c r="B48" s="172"/>
      <c r="C48" s="172"/>
      <c r="D48" s="172"/>
      <c r="E48" s="172"/>
      <c r="F48" s="172"/>
      <c r="G48" s="172"/>
      <c r="H48" s="172"/>
    </row>
    <row r="49" spans="1:8" hidden="1" x14ac:dyDescent="0.25">
      <c r="A49" s="80"/>
      <c r="B49" s="65"/>
      <c r="C49" s="63"/>
      <c r="D49" s="64"/>
      <c r="E49" s="64"/>
      <c r="F49" s="64"/>
      <c r="G49" s="64"/>
      <c r="H49" s="64"/>
    </row>
    <row r="50" spans="1:8" hidden="1" x14ac:dyDescent="0.25">
      <c r="A50" s="80"/>
      <c r="B50" s="65"/>
      <c r="C50" s="63"/>
      <c r="D50" s="64"/>
      <c r="E50" s="64"/>
      <c r="F50" s="64"/>
      <c r="G50" s="64"/>
      <c r="H50" s="64"/>
    </row>
    <row r="51" spans="1:8" ht="15" hidden="1" customHeight="1" x14ac:dyDescent="0.25">
      <c r="A51" s="46"/>
      <c r="B51" s="66"/>
      <c r="C51" s="66" t="s">
        <v>79</v>
      </c>
      <c r="D51" s="64">
        <f>SUM(D49:D49)</f>
        <v>0</v>
      </c>
      <c r="E51" s="64">
        <f>SUM(E49:E49)</f>
        <v>0</v>
      </c>
      <c r="F51" s="64">
        <f>SUM(F49:F49)</f>
        <v>0</v>
      </c>
      <c r="G51" s="64">
        <f>SUM(G49:G49)</f>
        <v>0</v>
      </c>
      <c r="H51" s="64">
        <f>SUM(D51:G51)</f>
        <v>0</v>
      </c>
    </row>
    <row r="52" spans="1:8" ht="15" hidden="1" customHeight="1" x14ac:dyDescent="0.25">
      <c r="A52" s="46"/>
      <c r="B52" s="66"/>
      <c r="C52" s="62" t="s">
        <v>80</v>
      </c>
      <c r="D52" s="64">
        <f>D47+D51</f>
        <v>8551.665233333335</v>
      </c>
      <c r="E52" s="64">
        <f>E47+E51</f>
        <v>3614.52</v>
      </c>
      <c r="F52" s="64">
        <f>F47+F51</f>
        <v>41558.375606666668</v>
      </c>
      <c r="G52" s="64">
        <f>G47+G51</f>
        <v>0</v>
      </c>
      <c r="H52" s="64">
        <f>SUM(D52:G52)</f>
        <v>53724.560840000006</v>
      </c>
    </row>
    <row r="53" spans="1:8" ht="15" customHeight="1" x14ac:dyDescent="0.25">
      <c r="A53" s="172" t="s">
        <v>81</v>
      </c>
      <c r="B53" s="172"/>
      <c r="C53" s="172"/>
      <c r="D53" s="172"/>
      <c r="E53" s="172"/>
      <c r="F53" s="172"/>
      <c r="G53" s="172"/>
      <c r="H53" s="172"/>
    </row>
    <row r="54" spans="1:8" ht="25.5" customHeight="1" x14ac:dyDescent="0.25">
      <c r="A54" s="80">
        <v>5</v>
      </c>
      <c r="B54" s="62" t="s">
        <v>82</v>
      </c>
      <c r="C54" s="63" t="s">
        <v>83</v>
      </c>
      <c r="D54" s="64">
        <f>0.5*1</f>
        <v>0.5</v>
      </c>
      <c r="E54" s="64">
        <f>141.88*1</f>
        <v>141.88</v>
      </c>
      <c r="F54" s="64">
        <f>9997.3*1</f>
        <v>9997.2999999999993</v>
      </c>
      <c r="G54" s="64">
        <f>0*1</f>
        <v>0</v>
      </c>
      <c r="H54" s="64">
        <f>SUM(D54:G54)</f>
        <v>10139.679999999998</v>
      </c>
    </row>
    <row r="55" spans="1:8" hidden="1" x14ac:dyDescent="0.25">
      <c r="A55" s="80"/>
      <c r="B55" s="65"/>
      <c r="C55" s="63"/>
      <c r="D55" s="64"/>
      <c r="E55" s="64"/>
      <c r="F55" s="64"/>
      <c r="G55" s="64"/>
      <c r="H55" s="64"/>
    </row>
    <row r="56" spans="1:8" hidden="1" x14ac:dyDescent="0.25">
      <c r="A56" s="80"/>
      <c r="B56" s="65"/>
      <c r="C56" s="63"/>
      <c r="D56" s="64"/>
      <c r="E56" s="64"/>
      <c r="F56" s="64"/>
      <c r="G56" s="64"/>
      <c r="H56" s="64"/>
    </row>
    <row r="57" spans="1:8" ht="15" customHeight="1" x14ac:dyDescent="0.25">
      <c r="A57" s="46"/>
      <c r="B57" s="66"/>
      <c r="C57" s="66" t="s">
        <v>84</v>
      </c>
      <c r="D57" s="64">
        <f>SUM(D54:D55)</f>
        <v>0.5</v>
      </c>
      <c r="E57" s="64">
        <f>SUM(E54:E55)</f>
        <v>141.88</v>
      </c>
      <c r="F57" s="64">
        <f>SUM(F54:F55)</f>
        <v>9997.2999999999993</v>
      </c>
      <c r="G57" s="64">
        <f>SUM(G54:G55)</f>
        <v>0</v>
      </c>
      <c r="H57" s="64">
        <f>SUM(D57:G57)</f>
        <v>10139.679999999998</v>
      </c>
    </row>
    <row r="58" spans="1:8" ht="15" customHeight="1" x14ac:dyDescent="0.25">
      <c r="A58" s="46"/>
      <c r="B58" s="66"/>
      <c r="C58" s="62" t="s">
        <v>85</v>
      </c>
      <c r="D58" s="64">
        <f>D52+D57</f>
        <v>8552.165233333335</v>
      </c>
      <c r="E58" s="64">
        <f>E52+E57</f>
        <v>3756.4</v>
      </c>
      <c r="F58" s="64">
        <f>F52+F57</f>
        <v>51555.675606666671</v>
      </c>
      <c r="G58" s="64">
        <f>G52+G57</f>
        <v>0</v>
      </c>
      <c r="H58" s="64">
        <f>SUM(D58:G58)</f>
        <v>63864.240840000006</v>
      </c>
    </row>
    <row r="59" spans="1:8" ht="15" hidden="1" customHeight="1" x14ac:dyDescent="0.25">
      <c r="A59" s="172" t="s">
        <v>86</v>
      </c>
      <c r="B59" s="172"/>
      <c r="C59" s="172"/>
      <c r="D59" s="172"/>
      <c r="E59" s="172"/>
      <c r="F59" s="172"/>
      <c r="G59" s="172"/>
      <c r="H59" s="172"/>
    </row>
    <row r="60" spans="1:8" hidden="1" x14ac:dyDescent="0.25">
      <c r="A60" s="80"/>
      <c r="B60" s="65"/>
      <c r="C60" s="63"/>
      <c r="D60" s="64"/>
      <c r="E60" s="64"/>
      <c r="F60" s="64"/>
      <c r="G60" s="64"/>
      <c r="H60" s="64"/>
    </row>
    <row r="61" spans="1:8" hidden="1" x14ac:dyDescent="0.25">
      <c r="A61" s="80"/>
      <c r="B61" s="65"/>
      <c r="C61" s="63"/>
      <c r="D61" s="64"/>
      <c r="E61" s="64"/>
      <c r="F61" s="64"/>
      <c r="G61" s="64"/>
      <c r="H61" s="64"/>
    </row>
    <row r="62" spans="1:8" ht="15" hidden="1" customHeight="1" x14ac:dyDescent="0.25">
      <c r="A62" s="46"/>
      <c r="B62" s="66"/>
      <c r="C62" s="66" t="s">
        <v>87</v>
      </c>
      <c r="D62" s="64">
        <f>SUM(D60:D60)</f>
        <v>0</v>
      </c>
      <c r="E62" s="64">
        <f>SUM(E60:E60)</f>
        <v>0</v>
      </c>
      <c r="F62" s="64">
        <f>SUM(F60:F60)</f>
        <v>0</v>
      </c>
      <c r="G62" s="64">
        <f>SUM(G60:G60)</f>
        <v>0</v>
      </c>
      <c r="H62" s="64">
        <f>SUM(D62:G62)</f>
        <v>0</v>
      </c>
    </row>
    <row r="63" spans="1:8" ht="15" hidden="1" customHeight="1" x14ac:dyDescent="0.25">
      <c r="A63" s="46"/>
      <c r="B63" s="66"/>
      <c r="C63" s="62" t="s">
        <v>88</v>
      </c>
      <c r="D63" s="64">
        <f>D58+D62</f>
        <v>8552.165233333335</v>
      </c>
      <c r="E63" s="64">
        <f>E58+E62</f>
        <v>3756.4</v>
      </c>
      <c r="F63" s="64">
        <f>F58+F62</f>
        <v>51555.675606666671</v>
      </c>
      <c r="G63" s="64">
        <f>G58+G62</f>
        <v>0</v>
      </c>
      <c r="H63" s="64">
        <f>SUM(D63:G63)</f>
        <v>63864.240840000006</v>
      </c>
    </row>
    <row r="64" spans="1:8" ht="15" hidden="1" customHeight="1" x14ac:dyDescent="0.25">
      <c r="A64" s="172" t="s">
        <v>89</v>
      </c>
      <c r="B64" s="172"/>
      <c r="C64" s="172"/>
      <c r="D64" s="172"/>
      <c r="E64" s="172"/>
      <c r="F64" s="172"/>
      <c r="G64" s="172"/>
      <c r="H64" s="172"/>
    </row>
    <row r="65" spans="1:8" hidden="1" x14ac:dyDescent="0.25">
      <c r="A65" s="80"/>
      <c r="B65" s="65"/>
      <c r="C65" s="63"/>
      <c r="D65" s="64"/>
      <c r="E65" s="64"/>
      <c r="F65" s="64"/>
      <c r="G65" s="64"/>
      <c r="H65" s="64"/>
    </row>
    <row r="66" spans="1:8" hidden="1" x14ac:dyDescent="0.25">
      <c r="A66" s="80"/>
      <c r="B66" s="65"/>
      <c r="C66" s="63"/>
      <c r="D66" s="64"/>
      <c r="E66" s="64"/>
      <c r="F66" s="64"/>
      <c r="G66" s="64"/>
      <c r="H66" s="64"/>
    </row>
    <row r="67" spans="1:8" ht="15" hidden="1" customHeight="1" x14ac:dyDescent="0.25">
      <c r="A67" s="46"/>
      <c r="B67" s="66"/>
      <c r="C67" s="66" t="s">
        <v>90</v>
      </c>
      <c r="D67" s="64">
        <f>SUM(D65:D65)</f>
        <v>0</v>
      </c>
      <c r="E67" s="64">
        <f>SUM(E65:E65)</f>
        <v>0</v>
      </c>
      <c r="F67" s="64">
        <f>SUM(F65:F65)</f>
        <v>0</v>
      </c>
      <c r="G67" s="64">
        <f>SUM(G65:G65)</f>
        <v>0</v>
      </c>
      <c r="H67" s="64">
        <f>SUM(D67:G67)</f>
        <v>0</v>
      </c>
    </row>
    <row r="68" spans="1:8" ht="15" hidden="1" customHeight="1" x14ac:dyDescent="0.25">
      <c r="A68" s="46"/>
      <c r="B68" s="66"/>
      <c r="C68" s="62" t="s">
        <v>91</v>
      </c>
      <c r="D68" s="64">
        <f>D63+D67</f>
        <v>8552.165233333335</v>
      </c>
      <c r="E68" s="64">
        <f>E63+E67</f>
        <v>3756.4</v>
      </c>
      <c r="F68" s="64">
        <f>F63+F67</f>
        <v>51555.675606666671</v>
      </c>
      <c r="G68" s="64">
        <f>G63+G67</f>
        <v>0</v>
      </c>
      <c r="H68" s="64">
        <f>SUM(D68:G68)</f>
        <v>63864.240840000006</v>
      </c>
    </row>
    <row r="69" spans="1:8" ht="15" customHeight="1" x14ac:dyDescent="0.25">
      <c r="A69" s="172" t="s">
        <v>92</v>
      </c>
      <c r="B69" s="172"/>
      <c r="C69" s="172"/>
      <c r="D69" s="172"/>
      <c r="E69" s="172"/>
      <c r="F69" s="172"/>
      <c r="G69" s="172"/>
      <c r="H69" s="172"/>
    </row>
    <row r="70" spans="1:8" ht="25.5" hidden="1" customHeight="1" x14ac:dyDescent="0.25">
      <c r="A70" s="80">
        <v>6</v>
      </c>
      <c r="B70" s="67" t="s">
        <v>93</v>
      </c>
      <c r="C70" s="67" t="s">
        <v>94</v>
      </c>
      <c r="D70" s="64">
        <f>131.586936*2</f>
        <v>263.17387200000002</v>
      </c>
      <c r="E70" s="64">
        <f>27.167088*2</f>
        <v>54.334175999999999</v>
      </c>
      <c r="F70" s="68">
        <v>0</v>
      </c>
      <c r="G70" s="68">
        <v>0</v>
      </c>
      <c r="H70" s="64">
        <f>SUM(D70:G70)</f>
        <v>317.50804800000003</v>
      </c>
    </row>
    <row r="71" spans="1:8" ht="25.5" hidden="1" customHeight="1" x14ac:dyDescent="0.25">
      <c r="A71" s="80">
        <v>7</v>
      </c>
      <c r="B71" s="67" t="s">
        <v>93</v>
      </c>
      <c r="C71" s="67" t="s">
        <v>95</v>
      </c>
      <c r="D71" s="64">
        <f>1.490736*1</f>
        <v>1.4907360000000001</v>
      </c>
      <c r="E71" s="64">
        <f>47.083296*1</f>
        <v>47.083295999999997</v>
      </c>
      <c r="F71" s="68">
        <v>0</v>
      </c>
      <c r="G71" s="68">
        <v>0</v>
      </c>
      <c r="H71" s="64">
        <f>SUM(D71:G71)</f>
        <v>48.574031999999995</v>
      </c>
    </row>
    <row r="72" spans="1:8" ht="25.5" hidden="1" customHeight="1" x14ac:dyDescent="0.25">
      <c r="A72" s="80">
        <v>8</v>
      </c>
      <c r="B72" s="67" t="s">
        <v>93</v>
      </c>
      <c r="C72" s="67" t="s">
        <v>96</v>
      </c>
      <c r="D72" s="64">
        <f>1.07367364*2</f>
        <v>2.14734728</v>
      </c>
      <c r="E72" s="64">
        <f>0*2</f>
        <v>0</v>
      </c>
      <c r="F72" s="68">
        <v>0</v>
      </c>
      <c r="G72" s="68">
        <v>0</v>
      </c>
      <c r="H72" s="64">
        <f>SUM(D72:G72)</f>
        <v>2.14734728</v>
      </c>
    </row>
    <row r="73" spans="1:8" ht="25.5" hidden="1" customHeight="1" x14ac:dyDescent="0.25">
      <c r="A73" s="80">
        <v>9</v>
      </c>
      <c r="B73" s="67" t="s">
        <v>93</v>
      </c>
      <c r="C73" s="67" t="s">
        <v>97</v>
      </c>
      <c r="D73" s="64">
        <f>0*1</f>
        <v>0</v>
      </c>
      <c r="E73" s="64">
        <f>11.355552*1</f>
        <v>11.355551999999999</v>
      </c>
      <c r="F73" s="68">
        <v>0</v>
      </c>
      <c r="G73" s="68">
        <v>0</v>
      </c>
      <c r="H73" s="64">
        <f>SUM(D73:G73)</f>
        <v>11.355551999999999</v>
      </c>
    </row>
    <row r="74" spans="1:8" ht="25.5" hidden="1" customHeight="1" x14ac:dyDescent="0.25">
      <c r="A74" s="80">
        <v>10</v>
      </c>
      <c r="B74" s="67" t="s">
        <v>93</v>
      </c>
      <c r="C74" s="67" t="s">
        <v>98</v>
      </c>
      <c r="D74" s="64">
        <f>0.0156*1</f>
        <v>1.5599999999999999E-2</v>
      </c>
      <c r="E74" s="64">
        <f>4.426656*1</f>
        <v>4.4266560000000004</v>
      </c>
      <c r="F74" s="68">
        <v>0</v>
      </c>
      <c r="G74" s="68">
        <v>0</v>
      </c>
      <c r="H74" s="64">
        <f>SUM(D74:G74)</f>
        <v>4.4422560000000004</v>
      </c>
    </row>
    <row r="75" spans="1:8" hidden="1" x14ac:dyDescent="0.25">
      <c r="A75" s="80"/>
      <c r="B75" s="67"/>
      <c r="C75" s="67"/>
      <c r="D75" s="64"/>
      <c r="E75" s="64"/>
      <c r="F75" s="68"/>
      <c r="G75" s="68"/>
      <c r="H75" s="64"/>
    </row>
    <row r="76" spans="1:8" ht="38.25" x14ac:dyDescent="0.25">
      <c r="A76" s="80" t="s">
        <v>99</v>
      </c>
      <c r="B76" s="67" t="s">
        <v>93</v>
      </c>
      <c r="C76" s="67" t="s">
        <v>100</v>
      </c>
      <c r="D76" s="64">
        <f>D70+D71+D72+D73+D74</f>
        <v>266.82755528000007</v>
      </c>
      <c r="E76" s="64">
        <f>E70+E71+E72+E73+E74</f>
        <v>117.19968</v>
      </c>
      <c r="F76" s="68">
        <f>F70+F71+F72+F73+F74</f>
        <v>0</v>
      </c>
      <c r="G76" s="68">
        <f>G70+G71+G72+G73+G74</f>
        <v>0</v>
      </c>
      <c r="H76" s="64">
        <f>SUM(D76:G76)</f>
        <v>384.02723528000007</v>
      </c>
    </row>
    <row r="77" spans="1:8" hidden="1" x14ac:dyDescent="0.25">
      <c r="A77" s="80"/>
      <c r="B77" s="67"/>
      <c r="C77" s="67"/>
      <c r="D77" s="64"/>
      <c r="E77" s="64"/>
      <c r="F77" s="68"/>
      <c r="G77" s="68"/>
      <c r="H77" s="64"/>
    </row>
    <row r="78" spans="1:8" ht="15" customHeight="1" x14ac:dyDescent="0.25">
      <c r="A78" s="46"/>
      <c r="B78" s="66"/>
      <c r="C78" s="62" t="s">
        <v>101</v>
      </c>
      <c r="D78" s="68">
        <f>SUM(D70:D75)</f>
        <v>266.82755528000007</v>
      </c>
      <c r="E78" s="68">
        <f>SUM(E70:E75)</f>
        <v>117.19968</v>
      </c>
      <c r="F78" s="68">
        <f>SUM(F70:F75)</f>
        <v>0</v>
      </c>
      <c r="G78" s="68">
        <f>SUM(G70:G75)</f>
        <v>0</v>
      </c>
      <c r="H78" s="64">
        <f>SUM(D78:G78)</f>
        <v>384.02723528000007</v>
      </c>
    </row>
    <row r="79" spans="1:8" ht="15" customHeight="1" x14ac:dyDescent="0.25">
      <c r="A79" s="69"/>
      <c r="B79" s="69"/>
      <c r="C79" s="48" t="s">
        <v>102</v>
      </c>
      <c r="D79" s="68">
        <f>D68+D78</f>
        <v>8818.9927886133355</v>
      </c>
      <c r="E79" s="68">
        <f>E68+E78</f>
        <v>3873.5996800000003</v>
      </c>
      <c r="F79" s="68">
        <f>F68+F78</f>
        <v>51555.675606666671</v>
      </c>
      <c r="G79" s="68">
        <f>G68+G78</f>
        <v>0</v>
      </c>
      <c r="H79" s="64">
        <f>SUM(D79:G79)</f>
        <v>64248.268075280008</v>
      </c>
    </row>
    <row r="80" spans="1:8" ht="15" customHeight="1" x14ac:dyDescent="0.25">
      <c r="A80" s="174" t="s">
        <v>103</v>
      </c>
      <c r="B80" s="174"/>
      <c r="C80" s="174"/>
      <c r="D80" s="174"/>
      <c r="E80" s="174"/>
      <c r="F80" s="174"/>
      <c r="G80" s="174"/>
      <c r="H80" s="174"/>
    </row>
    <row r="81" spans="1:8" ht="25.5" customHeight="1" x14ac:dyDescent="0.25">
      <c r="A81" s="80">
        <v>11</v>
      </c>
      <c r="B81" s="62" t="s">
        <v>104</v>
      </c>
      <c r="C81" s="67" t="s">
        <v>105</v>
      </c>
      <c r="D81" s="64">
        <v>0</v>
      </c>
      <c r="E81" s="64">
        <v>0</v>
      </c>
      <c r="F81" s="64">
        <v>0</v>
      </c>
      <c r="G81" s="64">
        <f>1326.4146*2</f>
        <v>2652.8292000000001</v>
      </c>
      <c r="H81" s="64">
        <f t="shared" ref="H81:H90" si="0">SUM(D81:G81)</f>
        <v>2652.8292000000001</v>
      </c>
    </row>
    <row r="82" spans="1:8" ht="25.5" customHeight="1" x14ac:dyDescent="0.25">
      <c r="A82" s="80">
        <v>12</v>
      </c>
      <c r="B82" s="62" t="s">
        <v>106</v>
      </c>
      <c r="C82" s="67" t="s">
        <v>107</v>
      </c>
      <c r="D82" s="64">
        <v>0</v>
      </c>
      <c r="E82" s="64">
        <v>0</v>
      </c>
      <c r="F82" s="64">
        <v>0</v>
      </c>
      <c r="G82" s="64">
        <f>27.1649*1</f>
        <v>27.164899999999999</v>
      </c>
      <c r="H82" s="64">
        <f t="shared" si="0"/>
        <v>27.164899999999999</v>
      </c>
    </row>
    <row r="83" spans="1:8" ht="25.5" customHeight="1" x14ac:dyDescent="0.25">
      <c r="A83" s="80">
        <v>13</v>
      </c>
      <c r="B83" s="62" t="s">
        <v>108</v>
      </c>
      <c r="C83" s="67" t="s">
        <v>109</v>
      </c>
      <c r="D83" s="64">
        <v>0</v>
      </c>
      <c r="E83" s="64">
        <v>0</v>
      </c>
      <c r="F83" s="64">
        <v>0</v>
      </c>
      <c r="G83" s="64">
        <f>13.765046666667*2</f>
        <v>27.530093333334001</v>
      </c>
      <c r="H83" s="64">
        <f t="shared" si="0"/>
        <v>27.530093333334001</v>
      </c>
    </row>
    <row r="84" spans="1:8" ht="25.5" customHeight="1" x14ac:dyDescent="0.25">
      <c r="A84" s="80">
        <v>14</v>
      </c>
      <c r="B84" s="62" t="s">
        <v>110</v>
      </c>
      <c r="C84" s="67" t="s">
        <v>111</v>
      </c>
      <c r="D84" s="64">
        <v>0</v>
      </c>
      <c r="E84" s="64">
        <v>0</v>
      </c>
      <c r="F84" s="64">
        <v>0</v>
      </c>
      <c r="G84" s="64">
        <f>216.566*1</f>
        <v>216.566</v>
      </c>
      <c r="H84" s="64">
        <f t="shared" si="0"/>
        <v>216.566</v>
      </c>
    </row>
    <row r="85" spans="1:8" ht="25.5" customHeight="1" x14ac:dyDescent="0.25">
      <c r="A85" s="80">
        <v>15</v>
      </c>
      <c r="B85" s="62" t="s">
        <v>112</v>
      </c>
      <c r="C85" s="67" t="s">
        <v>113</v>
      </c>
      <c r="D85" s="64">
        <v>0</v>
      </c>
      <c r="E85" s="64">
        <v>0</v>
      </c>
      <c r="F85" s="64">
        <v>0</v>
      </c>
      <c r="G85" s="64">
        <f>699.811*1</f>
        <v>699.81100000000004</v>
      </c>
      <c r="H85" s="64">
        <f t="shared" si="0"/>
        <v>699.81100000000004</v>
      </c>
    </row>
    <row r="86" spans="1:8" ht="25.5" hidden="1" customHeight="1" x14ac:dyDescent="0.25">
      <c r="A86" s="80">
        <v>16</v>
      </c>
      <c r="B86" s="67" t="s">
        <v>114</v>
      </c>
      <c r="C86" s="67" t="s">
        <v>115</v>
      </c>
      <c r="D86" s="64">
        <f>91.331455656*2</f>
        <v>182.66291131200001</v>
      </c>
      <c r="E86" s="64">
        <f>18.856048848*2</f>
        <v>37.712097696000001</v>
      </c>
      <c r="F86" s="64">
        <v>0</v>
      </c>
      <c r="G86" s="64">
        <v>0</v>
      </c>
      <c r="H86" s="64">
        <f t="shared" si="0"/>
        <v>220.37500900800001</v>
      </c>
    </row>
    <row r="87" spans="1:8" ht="25.5" hidden="1" customHeight="1" x14ac:dyDescent="0.25">
      <c r="A87" s="80">
        <v>17</v>
      </c>
      <c r="B87" s="67" t="s">
        <v>114</v>
      </c>
      <c r="C87" s="67" t="s">
        <v>116</v>
      </c>
      <c r="D87" s="64">
        <f>1.034685456*1</f>
        <v>1.0346854560000001</v>
      </c>
      <c r="E87" s="64">
        <f>32.679429216*1</f>
        <v>32.679429216000003</v>
      </c>
      <c r="F87" s="64">
        <v>0</v>
      </c>
      <c r="G87" s="64">
        <v>0</v>
      </c>
      <c r="H87" s="64">
        <f t="shared" si="0"/>
        <v>33.714114672000001</v>
      </c>
    </row>
    <row r="88" spans="1:8" ht="25.5" hidden="1" customHeight="1" x14ac:dyDescent="0.25">
      <c r="A88" s="80">
        <v>18</v>
      </c>
      <c r="B88" s="67" t="s">
        <v>114</v>
      </c>
      <c r="C88" s="67" t="s">
        <v>117</v>
      </c>
      <c r="D88" s="64">
        <f>0.74521209644*2</f>
        <v>1.4904241928799999</v>
      </c>
      <c r="E88" s="64">
        <f>0*2</f>
        <v>0</v>
      </c>
      <c r="F88" s="64">
        <v>0</v>
      </c>
      <c r="G88" s="64">
        <v>0</v>
      </c>
      <c r="H88" s="64">
        <f t="shared" si="0"/>
        <v>1.4904241928799999</v>
      </c>
    </row>
    <row r="89" spans="1:8" ht="25.5" hidden="1" customHeight="1" x14ac:dyDescent="0.25">
      <c r="A89" s="80">
        <v>19</v>
      </c>
      <c r="B89" s="67" t="s">
        <v>114</v>
      </c>
      <c r="C89" s="67" t="s">
        <v>118</v>
      </c>
      <c r="D89" s="64">
        <f>0*1</f>
        <v>0</v>
      </c>
      <c r="E89" s="64">
        <f>7.881626592*1</f>
        <v>7.8816265919999999</v>
      </c>
      <c r="F89" s="64">
        <v>0</v>
      </c>
      <c r="G89" s="64">
        <v>0</v>
      </c>
      <c r="H89" s="64">
        <f t="shared" si="0"/>
        <v>7.8816265919999999</v>
      </c>
    </row>
    <row r="90" spans="1:8" ht="25.5" hidden="1" customHeight="1" x14ac:dyDescent="0.25">
      <c r="A90" s="80">
        <v>20</v>
      </c>
      <c r="B90" s="67" t="s">
        <v>114</v>
      </c>
      <c r="C90" s="67" t="s">
        <v>119</v>
      </c>
      <c r="D90" s="64">
        <f>0.0108276*1</f>
        <v>1.08276E-2</v>
      </c>
      <c r="E90" s="64">
        <f>3.072439776*1</f>
        <v>3.072439776</v>
      </c>
      <c r="F90" s="64">
        <v>0</v>
      </c>
      <c r="G90" s="64">
        <v>0</v>
      </c>
      <c r="H90" s="64">
        <f t="shared" si="0"/>
        <v>3.0832673759999998</v>
      </c>
    </row>
    <row r="91" spans="1:8" hidden="1" x14ac:dyDescent="0.25">
      <c r="A91" s="80"/>
      <c r="B91" s="67"/>
      <c r="C91" s="70"/>
      <c r="D91" s="64"/>
      <c r="E91" s="64"/>
      <c r="F91" s="64"/>
      <c r="G91" s="64"/>
      <c r="H91" s="64"/>
    </row>
    <row r="92" spans="1:8" ht="38.25" x14ac:dyDescent="0.25">
      <c r="A92" s="80" t="s">
        <v>120</v>
      </c>
      <c r="B92" s="67" t="s">
        <v>114</v>
      </c>
      <c r="C92" s="70" t="s">
        <v>121</v>
      </c>
      <c r="D92" s="64">
        <f>D86+D87+D88+D89+D90</f>
        <v>185.19884856088001</v>
      </c>
      <c r="E92" s="64">
        <f>E86+E87+E88+E89+E90</f>
        <v>81.345593280000003</v>
      </c>
      <c r="F92" s="64">
        <f>F86+F87+F88+F89+F90</f>
        <v>0</v>
      </c>
      <c r="G92" s="64">
        <f>G86+G87+G88+G89+G90</f>
        <v>0</v>
      </c>
      <c r="H92" s="64">
        <f>SUM(D92:G92)</f>
        <v>266.54444184088004</v>
      </c>
    </row>
    <row r="93" spans="1:8" hidden="1" x14ac:dyDescent="0.25">
      <c r="A93" s="80"/>
      <c r="B93" s="67"/>
      <c r="C93" s="70"/>
      <c r="D93" s="64"/>
      <c r="E93" s="64"/>
      <c r="F93" s="64"/>
      <c r="G93" s="64"/>
      <c r="H93" s="64"/>
    </row>
    <row r="94" spans="1:8" ht="15" customHeight="1" x14ac:dyDescent="0.25">
      <c r="A94" s="46"/>
      <c r="B94" s="66"/>
      <c r="C94" s="62" t="s">
        <v>122</v>
      </c>
      <c r="D94" s="64">
        <f>SUM(D81:D91)</f>
        <v>185.19884856088001</v>
      </c>
      <c r="E94" s="64">
        <f>SUM(E81:E91)</f>
        <v>81.345593280000003</v>
      </c>
      <c r="F94" s="64">
        <f>SUM(F81:F91)</f>
        <v>0</v>
      </c>
      <c r="G94" s="64">
        <f>SUM(G81:G91)</f>
        <v>3623.9011933333345</v>
      </c>
      <c r="H94" s="64">
        <f>SUM(D94:G94)</f>
        <v>3890.4456351742147</v>
      </c>
    </row>
    <row r="95" spans="1:8" ht="15" customHeight="1" x14ac:dyDescent="0.25">
      <c r="A95" s="46"/>
      <c r="B95" s="66"/>
      <c r="C95" s="62" t="s">
        <v>123</v>
      </c>
      <c r="D95" s="64">
        <f>D79+D94</f>
        <v>9004.1916371742154</v>
      </c>
      <c r="E95" s="64">
        <f>E79+E94</f>
        <v>3954.94527328</v>
      </c>
      <c r="F95" s="64">
        <f>F79+F94</f>
        <v>51555.675606666671</v>
      </c>
      <c r="G95" s="64">
        <f>G79+G94</f>
        <v>3623.9011933333345</v>
      </c>
      <c r="H95" s="64">
        <f>SUM(D95:G95)</f>
        <v>68138.71371045422</v>
      </c>
    </row>
    <row r="96" spans="1:8" ht="15" customHeight="1" x14ac:dyDescent="0.25">
      <c r="A96" s="172" t="s">
        <v>124</v>
      </c>
      <c r="B96" s="172"/>
      <c r="C96" s="172"/>
      <c r="D96" s="172"/>
      <c r="E96" s="172"/>
      <c r="F96" s="172"/>
      <c r="G96" s="172"/>
      <c r="H96" s="172"/>
    </row>
    <row r="97" spans="1:8" ht="25.5" hidden="1" customHeight="1" x14ac:dyDescent="0.25">
      <c r="A97" s="80">
        <v>21</v>
      </c>
      <c r="B97" s="67" t="s">
        <v>125</v>
      </c>
      <c r="C97" s="70" t="s">
        <v>126</v>
      </c>
      <c r="D97" s="64">
        <v>0</v>
      </c>
      <c r="E97" s="64">
        <v>0</v>
      </c>
      <c r="F97" s="64">
        <v>0</v>
      </c>
      <c r="G97" s="64">
        <f>548.53349114999*2</f>
        <v>1097.0669822999801</v>
      </c>
      <c r="H97" s="64">
        <f t="shared" ref="H97:H106" si="1">SUM(D97:G97)</f>
        <v>1097.0669822999801</v>
      </c>
    </row>
    <row r="98" spans="1:8" ht="25.5" hidden="1" customHeight="1" x14ac:dyDescent="0.25">
      <c r="A98" s="80">
        <v>22</v>
      </c>
      <c r="B98" s="67" t="s">
        <v>125</v>
      </c>
      <c r="C98" s="70" t="s">
        <v>127</v>
      </c>
      <c r="D98" s="64">
        <v>0</v>
      </c>
      <c r="E98" s="64">
        <v>0</v>
      </c>
      <c r="F98" s="64">
        <v>0</v>
      </c>
      <c r="G98" s="64">
        <f>43.963797198781*1</f>
        <v>43.963797198781002</v>
      </c>
      <c r="H98" s="64">
        <f t="shared" si="1"/>
        <v>43.963797198781002</v>
      </c>
    </row>
    <row r="99" spans="1:8" ht="25.5" hidden="1" customHeight="1" x14ac:dyDescent="0.25">
      <c r="A99" s="80">
        <v>23</v>
      </c>
      <c r="B99" s="67" t="s">
        <v>125</v>
      </c>
      <c r="C99" s="70" t="s">
        <v>128</v>
      </c>
      <c r="D99" s="64">
        <v>0</v>
      </c>
      <c r="E99" s="64">
        <v>0</v>
      </c>
      <c r="F99" s="64">
        <v>0</v>
      </c>
      <c r="G99" s="64">
        <f>2.9846441414265*2</f>
        <v>5.9692882828530003</v>
      </c>
      <c r="H99" s="64">
        <f t="shared" si="1"/>
        <v>5.9692882828530003</v>
      </c>
    </row>
    <row r="100" spans="1:8" ht="25.5" hidden="1" customHeight="1" x14ac:dyDescent="0.25">
      <c r="A100" s="80">
        <v>24</v>
      </c>
      <c r="B100" s="67" t="s">
        <v>125</v>
      </c>
      <c r="C100" s="70" t="s">
        <v>129</v>
      </c>
      <c r="D100" s="64">
        <v>0</v>
      </c>
      <c r="E100" s="64">
        <v>0</v>
      </c>
      <c r="F100" s="64">
        <v>0</v>
      </c>
      <c r="G100" s="64">
        <f>79.042252021869*1</f>
        <v>79.042252021869004</v>
      </c>
      <c r="H100" s="64">
        <f t="shared" si="1"/>
        <v>79.042252021869004</v>
      </c>
    </row>
    <row r="101" spans="1:8" ht="25.5" hidden="1" customHeight="1" x14ac:dyDescent="0.25">
      <c r="A101" s="80">
        <v>25</v>
      </c>
      <c r="B101" s="67" t="s">
        <v>125</v>
      </c>
      <c r="C101" s="70" t="s">
        <v>130</v>
      </c>
      <c r="D101" s="64">
        <v>0</v>
      </c>
      <c r="E101" s="64">
        <v>0</v>
      </c>
      <c r="F101" s="64">
        <v>0</v>
      </c>
      <c r="G101" s="64">
        <f>232.12615360025*1</f>
        <v>232.12615360025001</v>
      </c>
      <c r="H101" s="64">
        <f t="shared" si="1"/>
        <v>232.12615360025001</v>
      </c>
    </row>
    <row r="102" spans="1:8" ht="25.5" hidden="1" customHeight="1" x14ac:dyDescent="0.25">
      <c r="A102" s="80">
        <v>26</v>
      </c>
      <c r="B102" s="67" t="s">
        <v>131</v>
      </c>
      <c r="C102" s="70" t="s">
        <v>132</v>
      </c>
      <c r="D102" s="64">
        <v>0</v>
      </c>
      <c r="E102" s="64">
        <v>0</v>
      </c>
      <c r="F102" s="64">
        <v>0</v>
      </c>
      <c r="G102" s="64">
        <f>1531.012412299*2</f>
        <v>3062.0248245980001</v>
      </c>
      <c r="H102" s="64">
        <f t="shared" si="1"/>
        <v>3062.0248245980001</v>
      </c>
    </row>
    <row r="103" spans="1:8" ht="25.5" hidden="1" customHeight="1" x14ac:dyDescent="0.25">
      <c r="A103" s="80">
        <v>27</v>
      </c>
      <c r="B103" s="67" t="s">
        <v>131</v>
      </c>
      <c r="C103" s="70" t="s">
        <v>133</v>
      </c>
      <c r="D103" s="64">
        <v>0</v>
      </c>
      <c r="E103" s="64">
        <v>0</v>
      </c>
      <c r="F103" s="64">
        <v>0</v>
      </c>
      <c r="G103" s="64">
        <f>122.76491837097*1</f>
        <v>122.76491837096999</v>
      </c>
      <c r="H103" s="64">
        <f t="shared" si="1"/>
        <v>122.76491837096999</v>
      </c>
    </row>
    <row r="104" spans="1:8" ht="25.5" hidden="1" customHeight="1" x14ac:dyDescent="0.25">
      <c r="A104" s="80">
        <v>28</v>
      </c>
      <c r="B104" s="67" t="s">
        <v>131</v>
      </c>
      <c r="C104" s="70" t="s">
        <v>134</v>
      </c>
      <c r="D104" s="64">
        <v>0</v>
      </c>
      <c r="E104" s="64">
        <v>0</v>
      </c>
      <c r="F104" s="64">
        <v>0</v>
      </c>
      <c r="G104" s="64">
        <f>11.592559216496*2</f>
        <v>23.185118432991999</v>
      </c>
      <c r="H104" s="64">
        <f t="shared" si="1"/>
        <v>23.185118432991999</v>
      </c>
    </row>
    <row r="105" spans="1:8" ht="25.5" hidden="1" customHeight="1" x14ac:dyDescent="0.25">
      <c r="A105" s="80">
        <v>29</v>
      </c>
      <c r="B105" s="67" t="s">
        <v>131</v>
      </c>
      <c r="C105" s="70" t="s">
        <v>135</v>
      </c>
      <c r="D105" s="64">
        <v>0</v>
      </c>
      <c r="E105" s="64">
        <v>0</v>
      </c>
      <c r="F105" s="64">
        <v>0</v>
      </c>
      <c r="G105" s="64">
        <f>220.59643078403*1</f>
        <v>220.59643078402999</v>
      </c>
      <c r="H105" s="64">
        <f t="shared" si="1"/>
        <v>220.59643078402999</v>
      </c>
    </row>
    <row r="106" spans="1:8" ht="25.5" hidden="1" customHeight="1" x14ac:dyDescent="0.25">
      <c r="A106" s="80">
        <v>30</v>
      </c>
      <c r="B106" s="67" t="s">
        <v>131</v>
      </c>
      <c r="C106" s="70" t="s">
        <v>136</v>
      </c>
      <c r="D106" s="64">
        <v>0</v>
      </c>
      <c r="E106" s="64">
        <v>0</v>
      </c>
      <c r="F106" s="64">
        <v>0</v>
      </c>
      <c r="G106" s="64">
        <f>633.38855324776*1</f>
        <v>633.38855324776</v>
      </c>
      <c r="H106" s="64">
        <f t="shared" si="1"/>
        <v>633.38855324776</v>
      </c>
    </row>
    <row r="107" spans="1:8" hidden="1" x14ac:dyDescent="0.25">
      <c r="A107" s="80"/>
      <c r="B107" s="67"/>
      <c r="C107" s="70"/>
      <c r="D107" s="64"/>
      <c r="E107" s="64"/>
      <c r="F107" s="64"/>
      <c r="G107" s="64"/>
      <c r="H107" s="64"/>
    </row>
    <row r="108" spans="1:8" ht="38.25" x14ac:dyDescent="0.25">
      <c r="A108" s="80" t="s">
        <v>137</v>
      </c>
      <c r="B108" s="67" t="s">
        <v>125</v>
      </c>
      <c r="C108" s="70" t="s">
        <v>138</v>
      </c>
      <c r="D108" s="64">
        <f>D97+D98+D99+D100+D101</f>
        <v>0</v>
      </c>
      <c r="E108" s="64">
        <f>E97+E98+E99+E100+E101</f>
        <v>0</v>
      </c>
      <c r="F108" s="64">
        <f>F97+F98+F99+F100+F101</f>
        <v>0</v>
      </c>
      <c r="G108" s="64">
        <f>G97+G98+G99+G100+G101</f>
        <v>1458.1684734037333</v>
      </c>
      <c r="H108" s="64">
        <f>SUM(D108:G108)</f>
        <v>1458.1684734037333</v>
      </c>
    </row>
    <row r="109" spans="1:8" ht="25.5" x14ac:dyDescent="0.25">
      <c r="A109" s="80" t="s">
        <v>139</v>
      </c>
      <c r="B109" s="67" t="s">
        <v>131</v>
      </c>
      <c r="C109" s="70" t="s">
        <v>140</v>
      </c>
      <c r="D109" s="64">
        <f>D102+D103+D104+D105+D106</f>
        <v>0</v>
      </c>
      <c r="E109" s="64">
        <f>E102+E103+E104+E105+E106</f>
        <v>0</v>
      </c>
      <c r="F109" s="64">
        <f>F102+F103+F104+F105+F106</f>
        <v>0</v>
      </c>
      <c r="G109" s="64">
        <f>G102+G103+G104+G105+G106</f>
        <v>4061.959845433752</v>
      </c>
      <c r="H109" s="64">
        <f>SUM(D109:G109)</f>
        <v>4061.959845433752</v>
      </c>
    </row>
    <row r="110" spans="1:8" hidden="1" x14ac:dyDescent="0.25">
      <c r="A110" s="80"/>
      <c r="B110" s="67"/>
      <c r="C110" s="70"/>
      <c r="D110" s="64"/>
      <c r="E110" s="64"/>
      <c r="F110" s="64"/>
      <c r="G110" s="64"/>
      <c r="H110" s="64"/>
    </row>
    <row r="111" spans="1:8" ht="15" customHeight="1" x14ac:dyDescent="0.25">
      <c r="A111" s="46"/>
      <c r="B111" s="66"/>
      <c r="C111" s="62" t="s">
        <v>141</v>
      </c>
      <c r="D111" s="64">
        <f>SUM(D97:D107)</f>
        <v>0</v>
      </c>
      <c r="E111" s="64">
        <f>SUM(E97:E107)</f>
        <v>0</v>
      </c>
      <c r="F111" s="64">
        <f>SUM(F97:F107)</f>
        <v>0</v>
      </c>
      <c r="G111" s="64">
        <f>SUM(G97:G107)</f>
        <v>5520.1283188374855</v>
      </c>
      <c r="H111" s="64">
        <f>SUM(D111:G111)</f>
        <v>5520.1283188374855</v>
      </c>
    </row>
    <row r="112" spans="1:8" ht="15" customHeight="1" x14ac:dyDescent="0.25">
      <c r="A112" s="46"/>
      <c r="B112" s="66"/>
      <c r="C112" s="62" t="s">
        <v>142</v>
      </c>
      <c r="D112" s="64">
        <f>D95+D111</f>
        <v>9004.1916371742154</v>
      </c>
      <c r="E112" s="64">
        <f>E95+E111</f>
        <v>3954.94527328</v>
      </c>
      <c r="F112" s="64">
        <f>F95+F111</f>
        <v>51555.675606666671</v>
      </c>
      <c r="G112" s="64">
        <f>G95+G111</f>
        <v>9144.0295121708205</v>
      </c>
      <c r="H112" s="64">
        <f>SUM(D112:G112)</f>
        <v>73658.842029291714</v>
      </c>
    </row>
    <row r="113" spans="1:8" ht="54" customHeight="1" x14ac:dyDescent="0.25">
      <c r="A113" s="172" t="s">
        <v>143</v>
      </c>
      <c r="B113" s="172"/>
      <c r="C113" s="172"/>
      <c r="D113" s="172"/>
      <c r="E113" s="172"/>
      <c r="F113" s="172"/>
      <c r="G113" s="172"/>
      <c r="H113" s="172"/>
    </row>
    <row r="114" spans="1:8" ht="25.5" customHeight="1" x14ac:dyDescent="0.25">
      <c r="A114" s="80">
        <v>31</v>
      </c>
      <c r="B114" s="62" t="s">
        <v>144</v>
      </c>
      <c r="C114" s="70" t="s">
        <v>145</v>
      </c>
      <c r="D114" s="64">
        <v>0</v>
      </c>
      <c r="E114" s="64">
        <v>0</v>
      </c>
      <c r="F114" s="64">
        <v>0</v>
      </c>
      <c r="G114" s="64">
        <f>1322.03775*2</f>
        <v>2644.0754999999999</v>
      </c>
      <c r="H114" s="64">
        <f>SUM(D114:G114)</f>
        <v>2644.0754999999999</v>
      </c>
    </row>
    <row r="115" spans="1:8" ht="25.5" customHeight="1" x14ac:dyDescent="0.25">
      <c r="A115" s="80">
        <v>32</v>
      </c>
      <c r="B115" s="62" t="s">
        <v>146</v>
      </c>
      <c r="C115" s="70" t="s">
        <v>147</v>
      </c>
      <c r="D115" s="64">
        <v>0</v>
      </c>
      <c r="E115" s="64">
        <v>0</v>
      </c>
      <c r="F115" s="64">
        <v>0</v>
      </c>
      <c r="G115" s="64">
        <f>106.97115*1</f>
        <v>106.97114999999999</v>
      </c>
      <c r="H115" s="64">
        <f>SUM(D115:G115)</f>
        <v>106.97114999999999</v>
      </c>
    </row>
    <row r="116" spans="1:8" ht="25.5" customHeight="1" x14ac:dyDescent="0.25">
      <c r="A116" s="80">
        <v>33</v>
      </c>
      <c r="B116" s="62" t="s">
        <v>148</v>
      </c>
      <c r="C116" s="70" t="s">
        <v>149</v>
      </c>
      <c r="D116" s="64">
        <v>0</v>
      </c>
      <c r="E116" s="64">
        <v>0</v>
      </c>
      <c r="F116" s="64">
        <v>0</v>
      </c>
      <c r="G116" s="64">
        <f>64.625*2</f>
        <v>129.25</v>
      </c>
      <c r="H116" s="64">
        <f>SUM(D116:G116)</f>
        <v>129.25</v>
      </c>
    </row>
    <row r="117" spans="1:8" ht="25.5" customHeight="1" x14ac:dyDescent="0.25">
      <c r="A117" s="80">
        <v>34</v>
      </c>
      <c r="B117" s="62" t="s">
        <v>150</v>
      </c>
      <c r="C117" s="70" t="s">
        <v>151</v>
      </c>
      <c r="D117" s="64">
        <v>0</v>
      </c>
      <c r="E117" s="64">
        <v>0</v>
      </c>
      <c r="F117" s="64">
        <v>0</v>
      </c>
      <c r="G117" s="64">
        <f>190.1768*1</f>
        <v>190.17679999999999</v>
      </c>
      <c r="H117" s="64">
        <f>SUM(D117:G117)</f>
        <v>190.17679999999999</v>
      </c>
    </row>
    <row r="118" spans="1:8" ht="25.5" customHeight="1" x14ac:dyDescent="0.25">
      <c r="A118" s="80">
        <v>35</v>
      </c>
      <c r="B118" s="62" t="s">
        <v>152</v>
      </c>
      <c r="C118" s="70" t="s">
        <v>153</v>
      </c>
      <c r="D118" s="64">
        <v>0</v>
      </c>
      <c r="E118" s="64">
        <v>0</v>
      </c>
      <c r="F118" s="64">
        <v>0</v>
      </c>
      <c r="G118" s="64">
        <f>304.1904*1</f>
        <v>304.19040000000001</v>
      </c>
      <c r="H118" s="64">
        <f>SUM(D118:G118)</f>
        <v>304.19040000000001</v>
      </c>
    </row>
    <row r="119" spans="1:8" hidden="1" x14ac:dyDescent="0.25">
      <c r="A119" s="80"/>
      <c r="B119" s="65"/>
      <c r="C119" s="67"/>
      <c r="D119" s="64"/>
      <c r="E119" s="64"/>
      <c r="F119" s="64"/>
      <c r="G119" s="71"/>
      <c r="H119" s="64"/>
    </row>
    <row r="120" spans="1:8" hidden="1" x14ac:dyDescent="0.25">
      <c r="A120" s="80"/>
      <c r="B120" s="65"/>
      <c r="C120" s="67"/>
      <c r="D120" s="64"/>
      <c r="E120" s="64"/>
      <c r="F120" s="64"/>
      <c r="G120" s="71"/>
      <c r="H120" s="64"/>
    </row>
    <row r="121" spans="1:8" ht="15" customHeight="1" x14ac:dyDescent="0.25">
      <c r="A121" s="46"/>
      <c r="B121" s="66"/>
      <c r="C121" s="62" t="s">
        <v>154</v>
      </c>
      <c r="D121" s="64">
        <f>SUM(D114:D119)</f>
        <v>0</v>
      </c>
      <c r="E121" s="64">
        <f>SUM(E114:E119)</f>
        <v>0</v>
      </c>
      <c r="F121" s="64">
        <f>SUM(F114:F119)</f>
        <v>0</v>
      </c>
      <c r="G121" s="64">
        <f>SUM(G114:G119)</f>
        <v>3374.6638499999999</v>
      </c>
      <c r="H121" s="64">
        <f>SUM(D121:G121)</f>
        <v>3374.6638499999999</v>
      </c>
    </row>
    <row r="122" spans="1:8" ht="15" customHeight="1" x14ac:dyDescent="0.25">
      <c r="A122" s="46"/>
      <c r="B122" s="66"/>
      <c r="C122" s="62" t="s">
        <v>155</v>
      </c>
      <c r="D122" s="64">
        <f>D112+D121</f>
        <v>9004.1916371742154</v>
      </c>
      <c r="E122" s="64">
        <f>E112+E121</f>
        <v>3954.94527328</v>
      </c>
      <c r="F122" s="64">
        <f>F112+F121</f>
        <v>51555.675606666671</v>
      </c>
      <c r="G122" s="64">
        <f>G112+G121</f>
        <v>12518.693362170819</v>
      </c>
      <c r="H122" s="64">
        <f>SUM(D122:G122)</f>
        <v>77033.505879291712</v>
      </c>
    </row>
    <row r="123" spans="1:8" ht="15" customHeight="1" x14ac:dyDescent="0.25">
      <c r="A123" s="172" t="s">
        <v>156</v>
      </c>
      <c r="B123" s="172"/>
      <c r="C123" s="172"/>
      <c r="D123" s="172"/>
      <c r="E123" s="172"/>
      <c r="F123" s="172"/>
      <c r="G123" s="172"/>
      <c r="H123" s="172"/>
    </row>
    <row r="124" spans="1:8" ht="25.5" hidden="1" customHeight="1" x14ac:dyDescent="0.25">
      <c r="A124" s="80">
        <v>36</v>
      </c>
      <c r="B124" s="70" t="s">
        <v>157</v>
      </c>
      <c r="C124" s="70" t="s">
        <v>158</v>
      </c>
      <c r="D124" s="64">
        <f>133.21345174968*2</f>
        <v>266.42690349935998</v>
      </c>
      <c r="E124" s="64">
        <f>27.50289410544*2</f>
        <v>55.005788210879999</v>
      </c>
      <c r="F124" s="64">
        <f>568.4634*2</f>
        <v>1136.9268</v>
      </c>
      <c r="G124" s="64">
        <f>141.83994760347*2</f>
        <v>283.67989520693999</v>
      </c>
      <c r="H124" s="64">
        <f>SUM(D124:G124)</f>
        <v>1742.0393869171801</v>
      </c>
    </row>
    <row r="125" spans="1:8" ht="25.5" hidden="1" customHeight="1" x14ac:dyDescent="0.25">
      <c r="A125" s="80">
        <v>37</v>
      </c>
      <c r="B125" s="70" t="s">
        <v>157</v>
      </c>
      <c r="C125" s="70" t="s">
        <v>159</v>
      </c>
      <c r="D125" s="64">
        <f>1.50916264368*1</f>
        <v>1.5091626436800001</v>
      </c>
      <c r="E125" s="64">
        <f>47.66528175648*1</f>
        <v>47.665281756479999</v>
      </c>
      <c r="F125" s="64">
        <f>11.6421*1</f>
        <v>11.642099999999999</v>
      </c>
      <c r="G125" s="64">
        <f>9.0259429670925*1</f>
        <v>9.0259429670925009</v>
      </c>
      <c r="H125" s="64">
        <f>SUM(D125:G125)</f>
        <v>69.842487367252502</v>
      </c>
    </row>
    <row r="126" spans="1:8" ht="25.5" hidden="1" customHeight="1" x14ac:dyDescent="0.25">
      <c r="A126" s="80">
        <v>38</v>
      </c>
      <c r="B126" s="70" t="s">
        <v>157</v>
      </c>
      <c r="C126" s="70" t="s">
        <v>160</v>
      </c>
      <c r="D126" s="64">
        <f>1.0869450720932*2</f>
        <v>2.1738901441863998</v>
      </c>
      <c r="E126" s="64">
        <f>0*2</f>
        <v>0</v>
      </c>
      <c r="F126" s="64">
        <f>2.6841841*2</f>
        <v>5.3683681999999999</v>
      </c>
      <c r="G126" s="64">
        <f>2.7890175007377*2</f>
        <v>5.5780350014754001</v>
      </c>
      <c r="H126" s="64">
        <f>SUM(D126:G126)</f>
        <v>13.1202933456618</v>
      </c>
    </row>
    <row r="127" spans="1:8" ht="25.5" hidden="1" customHeight="1" x14ac:dyDescent="0.25">
      <c r="A127" s="80">
        <v>39</v>
      </c>
      <c r="B127" s="70" t="s">
        <v>157</v>
      </c>
      <c r="C127" s="70" t="s">
        <v>161</v>
      </c>
      <c r="D127" s="64">
        <f>0*1</f>
        <v>0</v>
      </c>
      <c r="E127" s="64">
        <f>11.49591535776*1</f>
        <v>11.49591535776</v>
      </c>
      <c r="F127" s="64">
        <f>92.814*1</f>
        <v>92.813999999999993</v>
      </c>
      <c r="G127" s="64">
        <f>21.191444484177*1</f>
        <v>21.191444484177001</v>
      </c>
      <c r="H127" s="64">
        <f>SUM(D127:G127)</f>
        <v>125.50135984193699</v>
      </c>
    </row>
    <row r="128" spans="1:8" ht="25.5" hidden="1" customHeight="1" x14ac:dyDescent="0.25">
      <c r="A128" s="80">
        <v>40</v>
      </c>
      <c r="B128" s="70" t="s">
        <v>157</v>
      </c>
      <c r="C128" s="70" t="s">
        <v>162</v>
      </c>
      <c r="D128" s="64">
        <f>0.015792828*1</f>
        <v>1.5792827999999998E-2</v>
      </c>
      <c r="E128" s="64">
        <f>4.48137287328*1</f>
        <v>4.4813728732799998</v>
      </c>
      <c r="F128" s="64">
        <f>299.919*1</f>
        <v>299.91899999999998</v>
      </c>
      <c r="G128" s="64">
        <f>56.08548320544*1</f>
        <v>56.085483205439999</v>
      </c>
      <c r="H128" s="64">
        <f>SUM(D128:G128)</f>
        <v>360.50164890671999</v>
      </c>
    </row>
    <row r="129" spans="1:8" ht="15" hidden="1" customHeight="1" x14ac:dyDescent="0.25">
      <c r="A129" s="46"/>
      <c r="B129" s="66"/>
      <c r="C129" s="62"/>
      <c r="D129" s="72"/>
      <c r="E129" s="72"/>
      <c r="F129" s="72"/>
      <c r="G129" s="72"/>
      <c r="H129" s="72"/>
    </row>
    <row r="130" spans="1:8" ht="15" customHeight="1" x14ac:dyDescent="0.25">
      <c r="A130" s="46" t="s">
        <v>163</v>
      </c>
      <c r="B130" s="66" t="s">
        <v>157</v>
      </c>
      <c r="C130" s="62" t="s">
        <v>13</v>
      </c>
      <c r="D130" s="72">
        <f>D124+D125+D126+D127+D128</f>
        <v>270.12574911522631</v>
      </c>
      <c r="E130" s="72">
        <f>E124+E125+E126+E127+E128</f>
        <v>118.64835819839999</v>
      </c>
      <c r="F130" s="72">
        <f>F124+F125+F126+F127+F128</f>
        <v>1546.6702682</v>
      </c>
      <c r="G130" s="72">
        <f>G124+G125+G126+G127+G128</f>
        <v>375.56080086512486</v>
      </c>
      <c r="H130" s="72">
        <f>SUM(D130:G130)</f>
        <v>2311.005176378751</v>
      </c>
    </row>
    <row r="131" spans="1:8" hidden="1" x14ac:dyDescent="0.25">
      <c r="A131" s="46"/>
      <c r="B131" s="66"/>
      <c r="C131" s="62"/>
      <c r="D131" s="72"/>
      <c r="E131" s="72"/>
      <c r="F131" s="72"/>
      <c r="G131" s="72"/>
      <c r="H131" s="72"/>
    </row>
    <row r="132" spans="1:8" ht="15" customHeight="1" x14ac:dyDescent="0.25">
      <c r="A132" s="172" t="s">
        <v>164</v>
      </c>
      <c r="B132" s="172"/>
      <c r="C132" s="172"/>
      <c r="D132" s="73">
        <f>D122+SUM(D124:D129)</f>
        <v>9274.3173862894419</v>
      </c>
      <c r="E132" s="73">
        <f>E122+SUM(E124:E129)</f>
        <v>4073.5936314783999</v>
      </c>
      <c r="F132" s="73">
        <f>F122+SUM(F124:F129)</f>
        <v>53102.345874866674</v>
      </c>
      <c r="G132" s="73">
        <f>G122+SUM(G124:G129)</f>
        <v>12894.254163035945</v>
      </c>
      <c r="H132" s="73">
        <f>SUM(D132:G132)</f>
        <v>79344.51105567046</v>
      </c>
    </row>
    <row r="133" spans="1:8" ht="15" hidden="1" customHeight="1" x14ac:dyDescent="0.25">
      <c r="A133" s="79"/>
      <c r="B133" s="79"/>
      <c r="C133" s="79"/>
      <c r="D133" s="74"/>
      <c r="E133" s="74"/>
      <c r="F133" s="74"/>
      <c r="G133" s="74"/>
      <c r="H133" s="74"/>
    </row>
    <row r="134" spans="1:8" ht="25.5" customHeight="1" x14ac:dyDescent="0.25">
      <c r="A134" s="80">
        <v>41</v>
      </c>
      <c r="B134" s="48" t="s">
        <v>165</v>
      </c>
      <c r="C134" s="66" t="s">
        <v>166</v>
      </c>
      <c r="D134" s="75">
        <f>D132*0.2</f>
        <v>1854.8634772578885</v>
      </c>
      <c r="E134" s="75">
        <f>E132*0.2</f>
        <v>814.71872629567997</v>
      </c>
      <c r="F134" s="75">
        <f>F132*0.2</f>
        <v>10620.469174973336</v>
      </c>
      <c r="G134" s="75">
        <f>(G132-IFERROR(SUMIFS(ССР!$G$30:$G$65000,ССР!$C$30:$C$65000,"Содержание службы заказчика*",ССР!$A$30:$A$65000,"&lt;999"),0))*0.2</f>
        <v>1766.4588635204386</v>
      </c>
      <c r="H134" s="64">
        <f>SUM(D134:G134)</f>
        <v>15056.510242047341</v>
      </c>
    </row>
    <row r="135" spans="1:8" ht="15" customHeight="1" x14ac:dyDescent="0.25">
      <c r="A135" s="46"/>
      <c r="B135" s="66"/>
      <c r="C135" s="76" t="s">
        <v>167</v>
      </c>
      <c r="D135" s="77">
        <f>D132+D134</f>
        <v>11129.18086354733</v>
      </c>
      <c r="E135" s="77">
        <f>E132+E134</f>
        <v>4888.3123577740798</v>
      </c>
      <c r="F135" s="77">
        <f>F132+F134</f>
        <v>63722.815049840006</v>
      </c>
      <c r="G135" s="77">
        <f>G132+G134</f>
        <v>14660.713026556383</v>
      </c>
      <c r="H135" s="77">
        <f>SUM(D135:G135)</f>
        <v>94401.021297717787</v>
      </c>
    </row>
    <row r="136" spans="1:8" x14ac:dyDescent="0.25">
      <c r="A136" s="39"/>
      <c r="B136" s="51"/>
      <c r="C136" s="51"/>
      <c r="D136" s="58"/>
      <c r="E136" s="58"/>
      <c r="F136" s="58"/>
      <c r="G136" s="58"/>
      <c r="H136" s="58"/>
    </row>
    <row r="137" spans="1:8" ht="15" customHeight="1" x14ac:dyDescent="0.25">
      <c r="A137" s="39"/>
      <c r="B137" s="51" t="s">
        <v>168</v>
      </c>
      <c r="C137" s="51" t="s">
        <v>169</v>
      </c>
      <c r="D137" s="58"/>
      <c r="E137" s="58"/>
      <c r="F137" s="58"/>
      <c r="G137" s="58" t="s">
        <v>2</v>
      </c>
      <c r="H137" s="58" t="s">
        <v>170</v>
      </c>
    </row>
    <row r="138" spans="1:8" ht="11.25" customHeight="1" x14ac:dyDescent="0.25">
      <c r="A138" s="37"/>
      <c r="B138" s="38"/>
      <c r="C138" s="38"/>
      <c r="D138" s="42"/>
      <c r="E138" s="42"/>
      <c r="F138" s="42"/>
      <c r="G138" s="42"/>
      <c r="H138" s="42"/>
    </row>
    <row r="139" spans="1:8" ht="11.25" customHeight="1" x14ac:dyDescent="0.25">
      <c r="A139" s="37"/>
      <c r="B139" s="38"/>
      <c r="C139" s="38"/>
      <c r="D139" s="42"/>
      <c r="E139" s="42"/>
      <c r="F139" s="42"/>
      <c r="G139" s="42"/>
      <c r="H139" s="42"/>
    </row>
    <row r="140" spans="1:8" ht="17.25" customHeight="1" x14ac:dyDescent="0.25">
      <c r="A140" s="7"/>
      <c r="B140" s="78" t="s">
        <v>171</v>
      </c>
    </row>
    <row r="141" spans="1:8" ht="27" customHeight="1" x14ac:dyDescent="0.25">
      <c r="A141" s="7"/>
      <c r="B141" s="173" t="s">
        <v>172</v>
      </c>
      <c r="C141" s="173"/>
      <c r="D141" s="173"/>
      <c r="E141" s="173"/>
      <c r="F141" s="173"/>
      <c r="G141" s="173"/>
      <c r="H141" s="173"/>
    </row>
    <row r="142" spans="1:8" ht="29.25" customHeight="1" x14ac:dyDescent="0.25">
      <c r="A142" s="7"/>
      <c r="B142" s="173" t="s">
        <v>173</v>
      </c>
      <c r="C142" s="173"/>
      <c r="D142" s="173"/>
      <c r="E142" s="173"/>
      <c r="F142" s="173"/>
      <c r="G142" s="173"/>
      <c r="H142" s="173"/>
    </row>
  </sheetData>
  <sheetProtection formatCells="0" formatColumns="0" formatRows="0" insertColumns="0" insertRows="0" insertHyperlinks="0" deleteColumns="0" deleteRows="0" sort="0" autoFilter="0" pivotTables="0"/>
  <mergeCells count="32">
    <mergeCell ref="A123:H123"/>
    <mergeCell ref="A132:C132"/>
    <mergeCell ref="B141:H141"/>
    <mergeCell ref="B142:H142"/>
    <mergeCell ref="A64:H64"/>
    <mergeCell ref="A69:H69"/>
    <mergeCell ref="A80:H80"/>
    <mergeCell ref="A96:H96"/>
    <mergeCell ref="A113:H113"/>
    <mergeCell ref="A35:H35"/>
    <mergeCell ref="A39:H39"/>
    <mergeCell ref="A48:H48"/>
    <mergeCell ref="A53:H53"/>
    <mergeCell ref="A59:H59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scale="56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68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69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180</v>
      </c>
      <c r="C17" s="16" t="s">
        <v>69</v>
      </c>
      <c r="D17" s="18">
        <f>4217.53*G11</f>
        <v>8435.06</v>
      </c>
      <c r="E17" s="18">
        <f>870.74*G11</f>
        <v>1741.48</v>
      </c>
      <c r="F17" s="18">
        <f>18948.78*G11</f>
        <v>37897.56</v>
      </c>
      <c r="G17" s="18">
        <f>0*G11</f>
        <v>0</v>
      </c>
      <c r="H17" s="18">
        <f t="shared" ref="H17:H23" si="0">SUM(D17:G17)</f>
        <v>48074.1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8435.06</v>
      </c>
      <c r="E18" s="18">
        <f>SUM(E17:E17)</f>
        <v>1741.48</v>
      </c>
      <c r="F18" s="18">
        <f>SUM(F17:F17)</f>
        <v>37897.56</v>
      </c>
      <c r="G18" s="18">
        <f>SUM(G17:G17)</f>
        <v>0</v>
      </c>
      <c r="H18" s="18">
        <f t="shared" si="0"/>
        <v>48074.1</v>
      </c>
    </row>
    <row r="19" spans="1:8" ht="16.5" customHeight="1" x14ac:dyDescent="0.25">
      <c r="A19" s="19"/>
      <c r="B19" s="21"/>
      <c r="C19" s="22" t="s">
        <v>100</v>
      </c>
      <c r="D19" s="18">
        <f>131.586936*$G$11</f>
        <v>263.17387200000002</v>
      </c>
      <c r="E19" s="18">
        <f>27.167088*$G$11</f>
        <v>54.334175999999999</v>
      </c>
      <c r="F19" s="18">
        <v>0</v>
      </c>
      <c r="G19" s="18">
        <v>0</v>
      </c>
      <c r="H19" s="18">
        <f t="shared" si="0"/>
        <v>317.50804800000003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263.17387200000002</v>
      </c>
      <c r="E20" s="18">
        <f>SUM(E19:E19)</f>
        <v>54.334175999999999</v>
      </c>
      <c r="F20" s="18">
        <f>SUM(F19:F19)</f>
        <v>0</v>
      </c>
      <c r="G20" s="18">
        <f>SUM(G19:G19)</f>
        <v>0</v>
      </c>
      <c r="H20" s="18">
        <f t="shared" si="0"/>
        <v>317.50804800000003</v>
      </c>
    </row>
    <row r="21" spans="1:8" ht="33.75" customHeight="1" x14ac:dyDescent="0.25">
      <c r="A21" s="19"/>
      <c r="B21" s="21"/>
      <c r="C21" s="22" t="s">
        <v>182</v>
      </c>
      <c r="D21" s="18">
        <f>91.331455656*$G$11</f>
        <v>182.66291131200001</v>
      </c>
      <c r="E21" s="18">
        <f>18.856048848*$G$11</f>
        <v>37.712097696000001</v>
      </c>
      <c r="F21" s="18">
        <v>0</v>
      </c>
      <c r="G21" s="18">
        <v>0</v>
      </c>
      <c r="H21" s="18">
        <f t="shared" si="0"/>
        <v>220.37500900800001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182.66291131200001</v>
      </c>
      <c r="E22" s="18">
        <f>SUM(E21:E21)</f>
        <v>37.712097696000001</v>
      </c>
      <c r="F22" s="18">
        <f>SUM(F21:F21)</f>
        <v>0</v>
      </c>
      <c r="G22" s="18">
        <f>SUM(G21:G21)</f>
        <v>0</v>
      </c>
      <c r="H22" s="18">
        <f t="shared" si="0"/>
        <v>220.37500900800001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8880.8967833119987</v>
      </c>
      <c r="E23" s="28">
        <f>E18+E20+E22</f>
        <v>1833.5262736960001</v>
      </c>
      <c r="F23" s="28">
        <f>F18+F20+F22</f>
        <v>37897.56</v>
      </c>
      <c r="G23" s="28">
        <f>G18+G20+G22</f>
        <v>0</v>
      </c>
      <c r="H23" s="25">
        <f t="shared" si="0"/>
        <v>48611.983057007994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960.86890679999999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293.1861174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7395.5969142000004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974.91253200000006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551.97552959999996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37897.56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70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71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192</v>
      </c>
      <c r="C17" s="16" t="s">
        <v>71</v>
      </c>
      <c r="D17" s="18">
        <f>47.78*G11</f>
        <v>47.78</v>
      </c>
      <c r="E17" s="18">
        <f>1509.08*G11</f>
        <v>1509.08</v>
      </c>
      <c r="F17" s="18">
        <f>388.07*G11</f>
        <v>388.07</v>
      </c>
      <c r="G17" s="18">
        <f>0*G11</f>
        <v>0</v>
      </c>
      <c r="H17" s="18">
        <f t="shared" ref="H17:H23" si="0">SUM(D17:G17)</f>
        <v>1944.9299999999998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47.78</v>
      </c>
      <c r="E18" s="18">
        <f>SUM(E17:E17)</f>
        <v>1509.08</v>
      </c>
      <c r="F18" s="18">
        <f>SUM(F17:F17)</f>
        <v>388.07</v>
      </c>
      <c r="G18" s="18">
        <f>SUM(G17:G17)</f>
        <v>0</v>
      </c>
      <c r="H18" s="18">
        <f t="shared" si="0"/>
        <v>1944.9299999999998</v>
      </c>
    </row>
    <row r="19" spans="1:8" ht="16.5" customHeight="1" x14ac:dyDescent="0.25">
      <c r="A19" s="19"/>
      <c r="B19" s="21"/>
      <c r="C19" s="22" t="s">
        <v>100</v>
      </c>
      <c r="D19" s="18">
        <f>1.490736*$G$11</f>
        <v>1.4907360000000001</v>
      </c>
      <c r="E19" s="18">
        <f>47.083296*$G$11</f>
        <v>47.083295999999997</v>
      </c>
      <c r="F19" s="18">
        <v>0</v>
      </c>
      <c r="G19" s="18">
        <v>0</v>
      </c>
      <c r="H19" s="18">
        <f t="shared" si="0"/>
        <v>48.574031999999995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1.4907360000000001</v>
      </c>
      <c r="E20" s="18">
        <f>SUM(E19:E19)</f>
        <v>47.083295999999997</v>
      </c>
      <c r="F20" s="18">
        <f>SUM(F19:F19)</f>
        <v>0</v>
      </c>
      <c r="G20" s="18">
        <f>SUM(G19:G19)</f>
        <v>0</v>
      </c>
      <c r="H20" s="18">
        <f t="shared" si="0"/>
        <v>48.574031999999995</v>
      </c>
    </row>
    <row r="21" spans="1:8" ht="33.75" customHeight="1" x14ac:dyDescent="0.25">
      <c r="A21" s="19"/>
      <c r="B21" s="21"/>
      <c r="C21" s="22" t="s">
        <v>182</v>
      </c>
      <c r="D21" s="18">
        <f>1.034685456*$G$11</f>
        <v>1.0346854560000001</v>
      </c>
      <c r="E21" s="18">
        <f>32.679429216*$G$11</f>
        <v>32.679429216000003</v>
      </c>
      <c r="F21" s="18">
        <v>0</v>
      </c>
      <c r="G21" s="18">
        <v>0</v>
      </c>
      <c r="H21" s="18">
        <f t="shared" si="0"/>
        <v>33.714114672000001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1.0346854560000001</v>
      </c>
      <c r="E22" s="18">
        <f>SUM(E21:E21)</f>
        <v>32.679429216000003</v>
      </c>
      <c r="F22" s="18">
        <f>SUM(F21:F21)</f>
        <v>0</v>
      </c>
      <c r="G22" s="18">
        <f>SUM(G21:G21)</f>
        <v>0</v>
      </c>
      <c r="H22" s="18">
        <f t="shared" si="0"/>
        <v>33.714114672000001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50.305421455999998</v>
      </c>
      <c r="E23" s="28">
        <f>E18+E20+E22</f>
        <v>1588.842725216</v>
      </c>
      <c r="F23" s="28">
        <f>F18+F20+F22</f>
        <v>388.07</v>
      </c>
      <c r="G23" s="28">
        <f>G18+G20+G22</f>
        <v>0</v>
      </c>
      <c r="H23" s="25">
        <f t="shared" si="0"/>
        <v>2027.2181466719999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146.99872120000001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44.853136599999999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1131.4168678000001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149.147188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84.444086400000003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388.07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72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193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194</v>
      </c>
      <c r="C17" s="16" t="s">
        <v>73</v>
      </c>
      <c r="D17" s="18">
        <f>34.412616666667*G11</f>
        <v>68.825233333333998</v>
      </c>
      <c r="E17" s="18">
        <f>0*G11</f>
        <v>0</v>
      </c>
      <c r="F17" s="18">
        <f>89.472803333333*G11</f>
        <v>178.94560666666601</v>
      </c>
      <c r="G17" s="18">
        <f>0*G11</f>
        <v>0</v>
      </c>
      <c r="H17" s="18">
        <f t="shared" ref="H17:H23" si="0">SUM(D17:G17)</f>
        <v>247.77084000000002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68.825233333333998</v>
      </c>
      <c r="E18" s="18">
        <f>SUM(E17:E17)</f>
        <v>0</v>
      </c>
      <c r="F18" s="18">
        <f>SUM(F17:F17)</f>
        <v>178.94560666666601</v>
      </c>
      <c r="G18" s="18">
        <f>SUM(G17:G17)</f>
        <v>0</v>
      </c>
      <c r="H18" s="18">
        <f t="shared" si="0"/>
        <v>247.77084000000002</v>
      </c>
    </row>
    <row r="19" spans="1:8" ht="16.5" customHeight="1" x14ac:dyDescent="0.25">
      <c r="A19" s="19"/>
      <c r="B19" s="21"/>
      <c r="C19" s="22" t="s">
        <v>100</v>
      </c>
      <c r="D19" s="18">
        <f>1.07367364*$G$11</f>
        <v>2.14734728</v>
      </c>
      <c r="E19" s="18">
        <f>0*$G$11</f>
        <v>0</v>
      </c>
      <c r="F19" s="18">
        <v>0</v>
      </c>
      <c r="G19" s="18">
        <v>0</v>
      </c>
      <c r="H19" s="18">
        <f t="shared" si="0"/>
        <v>2.14734728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2.14734728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2.14734728</v>
      </c>
    </row>
    <row r="21" spans="1:8" ht="33.75" customHeight="1" x14ac:dyDescent="0.25">
      <c r="A21" s="19"/>
      <c r="B21" s="21"/>
      <c r="C21" s="22" t="s">
        <v>182</v>
      </c>
      <c r="D21" s="18">
        <f>0.74521209644*$G$11</f>
        <v>1.4904241928799999</v>
      </c>
      <c r="E21" s="18">
        <f>0*$G$11</f>
        <v>0</v>
      </c>
      <c r="F21" s="18">
        <v>0</v>
      </c>
      <c r="G21" s="18">
        <v>0</v>
      </c>
      <c r="H21" s="18">
        <f t="shared" si="0"/>
        <v>1.4904241928799999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1.4904241928799999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1.4904241928799999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72.463004806214002</v>
      </c>
      <c r="E23" s="28">
        <f>E18+E20+E22</f>
        <v>0</v>
      </c>
      <c r="F23" s="28">
        <f>F18+F20+F22</f>
        <v>178.94560666666601</v>
      </c>
      <c r="G23" s="28">
        <f>G18+G20+G22</f>
        <v>0</v>
      </c>
      <c r="H23" s="25">
        <f t="shared" si="0"/>
        <v>251.40861147288001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6.4984785313333999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1.9828549723333999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50.017361820334003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6.5934573533333998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3.7330806559999998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178.94560666666999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74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75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195</v>
      </c>
      <c r="C17" s="16" t="s">
        <v>75</v>
      </c>
      <c r="D17" s="18">
        <f>0*G11</f>
        <v>0</v>
      </c>
      <c r="E17" s="18">
        <f>363.96*G11</f>
        <v>363.96</v>
      </c>
      <c r="F17" s="18">
        <f>3093.8*G11</f>
        <v>3093.8</v>
      </c>
      <c r="G17" s="18">
        <f>0*G11</f>
        <v>0</v>
      </c>
      <c r="H17" s="18">
        <f t="shared" ref="H17:H23" si="0">SUM(D17:G17)</f>
        <v>3457.76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363.96</v>
      </c>
      <c r="F18" s="18">
        <f>SUM(F17:F17)</f>
        <v>3093.8</v>
      </c>
      <c r="G18" s="18">
        <f>SUM(G17:G17)</f>
        <v>0</v>
      </c>
      <c r="H18" s="18">
        <f t="shared" si="0"/>
        <v>3457.76</v>
      </c>
    </row>
    <row r="19" spans="1:8" ht="16.5" customHeight="1" x14ac:dyDescent="0.25">
      <c r="A19" s="19"/>
      <c r="B19" s="21"/>
      <c r="C19" s="22" t="s">
        <v>100</v>
      </c>
      <c r="D19" s="18">
        <f>0*$G$11</f>
        <v>0</v>
      </c>
      <c r="E19" s="18">
        <f>11.355552*$G$11</f>
        <v>11.355551999999999</v>
      </c>
      <c r="F19" s="18">
        <v>0</v>
      </c>
      <c r="G19" s="18">
        <v>0</v>
      </c>
      <c r="H19" s="18">
        <f t="shared" si="0"/>
        <v>11.355551999999999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11.355551999999999</v>
      </c>
      <c r="F20" s="18">
        <f>SUM(F19:F19)</f>
        <v>0</v>
      </c>
      <c r="G20" s="18">
        <f>SUM(G19:G19)</f>
        <v>0</v>
      </c>
      <c r="H20" s="18">
        <f t="shared" si="0"/>
        <v>11.355551999999999</v>
      </c>
    </row>
    <row r="21" spans="1:8" ht="33.75" customHeight="1" x14ac:dyDescent="0.25">
      <c r="A21" s="19"/>
      <c r="B21" s="21"/>
      <c r="C21" s="22" t="s">
        <v>182</v>
      </c>
      <c r="D21" s="18">
        <f>0*$G$11</f>
        <v>0</v>
      </c>
      <c r="E21" s="18">
        <f>7.881626592*$G$11</f>
        <v>7.8816265919999999</v>
      </c>
      <c r="F21" s="18">
        <v>0</v>
      </c>
      <c r="G21" s="18">
        <v>0</v>
      </c>
      <c r="H21" s="18">
        <f t="shared" si="0"/>
        <v>7.8816265919999999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7.8816265919999999</v>
      </c>
      <c r="F22" s="18">
        <f>SUM(F21:F21)</f>
        <v>0</v>
      </c>
      <c r="G22" s="18">
        <f>SUM(G21:G21)</f>
        <v>0</v>
      </c>
      <c r="H22" s="18">
        <f t="shared" si="0"/>
        <v>7.8816265919999999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383.19717859199994</v>
      </c>
      <c r="F23" s="28">
        <f>F18+F20+F22</f>
        <v>3093.8</v>
      </c>
      <c r="G23" s="28">
        <f>G18+G20+G22</f>
        <v>0</v>
      </c>
      <c r="H23" s="25">
        <f t="shared" si="0"/>
        <v>3476.9971785920002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34.3651032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10.4856876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264.50065080000002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34.867367999999999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19.741190400000001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3093.8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82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196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197</v>
      </c>
      <c r="C17" s="16" t="s">
        <v>83</v>
      </c>
      <c r="D17" s="18">
        <f>0.5*G11</f>
        <v>0.5</v>
      </c>
      <c r="E17" s="18">
        <f>141.88*G11</f>
        <v>141.88</v>
      </c>
      <c r="F17" s="18">
        <f>9997.3*G11</f>
        <v>9997.2999999999993</v>
      </c>
      <c r="G17" s="18">
        <f>0*G11</f>
        <v>0</v>
      </c>
      <c r="H17" s="18">
        <f t="shared" ref="H17:H23" si="0">SUM(D17:G17)</f>
        <v>10139.679999999998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0.5</v>
      </c>
      <c r="E18" s="18">
        <f>SUM(E17:E17)</f>
        <v>141.88</v>
      </c>
      <c r="F18" s="18">
        <f>SUM(F17:F17)</f>
        <v>9997.2999999999993</v>
      </c>
      <c r="G18" s="18">
        <f>SUM(G17:G17)</f>
        <v>0</v>
      </c>
      <c r="H18" s="18">
        <f t="shared" si="0"/>
        <v>10139.679999999998</v>
      </c>
    </row>
    <row r="19" spans="1:8" ht="16.5" customHeight="1" x14ac:dyDescent="0.25">
      <c r="A19" s="19"/>
      <c r="B19" s="21"/>
      <c r="C19" s="22" t="s">
        <v>100</v>
      </c>
      <c r="D19" s="18">
        <f>0.0156*$G$11</f>
        <v>1.5599999999999999E-2</v>
      </c>
      <c r="E19" s="18">
        <f>4.426656*$G$11</f>
        <v>4.4266560000000004</v>
      </c>
      <c r="F19" s="18">
        <v>0</v>
      </c>
      <c r="G19" s="18">
        <v>0</v>
      </c>
      <c r="H19" s="18">
        <f t="shared" si="0"/>
        <v>4.4422560000000004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1.5599999999999999E-2</v>
      </c>
      <c r="E20" s="18">
        <f>SUM(E19:E19)</f>
        <v>4.4266560000000004</v>
      </c>
      <c r="F20" s="18">
        <f>SUM(F19:F19)</f>
        <v>0</v>
      </c>
      <c r="G20" s="18">
        <f>SUM(G19:G19)</f>
        <v>0</v>
      </c>
      <c r="H20" s="18">
        <f t="shared" si="0"/>
        <v>4.4422560000000004</v>
      </c>
    </row>
    <row r="21" spans="1:8" ht="33.75" customHeight="1" x14ac:dyDescent="0.25">
      <c r="A21" s="19"/>
      <c r="B21" s="21"/>
      <c r="C21" s="22" t="s">
        <v>182</v>
      </c>
      <c r="D21" s="18">
        <f>0.0108276*$G$11</f>
        <v>1.08276E-2</v>
      </c>
      <c r="E21" s="18">
        <f>3.072439776*$G$11</f>
        <v>3.072439776</v>
      </c>
      <c r="F21" s="18">
        <v>0</v>
      </c>
      <c r="G21" s="18">
        <v>0</v>
      </c>
      <c r="H21" s="18">
        <f t="shared" si="0"/>
        <v>3.0832673759999998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1.08276E-2</v>
      </c>
      <c r="E22" s="18">
        <f>SUM(E21:E21)</f>
        <v>3.072439776</v>
      </c>
      <c r="F22" s="18">
        <f>SUM(F21:F21)</f>
        <v>0</v>
      </c>
      <c r="G22" s="18">
        <f>SUM(G21:G21)</f>
        <v>0</v>
      </c>
      <c r="H22" s="18">
        <f t="shared" si="0"/>
        <v>3.0832673759999998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0.5264276</v>
      </c>
      <c r="E23" s="28">
        <f>E18+E20+E22</f>
        <v>149.37909577600001</v>
      </c>
      <c r="F23" s="28">
        <f>F18+F20+F22</f>
        <v>9997.2999999999993</v>
      </c>
      <c r="G23" s="28">
        <f>G18+G20+G22</f>
        <v>0</v>
      </c>
      <c r="H23" s="25">
        <f t="shared" si="0"/>
        <v>10147.205523376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13.4435196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4.1019677999999997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103.47181740000001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13.640003999999999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7.7226911999999999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9997.2999999999993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104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69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198</v>
      </c>
      <c r="C17" s="16" t="s">
        <v>199</v>
      </c>
      <c r="D17" s="18">
        <v>0</v>
      </c>
      <c r="E17" s="18">
        <v>0</v>
      </c>
      <c r="F17" s="18">
        <v>0</v>
      </c>
      <c r="G17" s="18">
        <f>1326.4146*G11</f>
        <v>2652.8292000000001</v>
      </c>
      <c r="H17" s="18">
        <f t="shared" ref="H17:H23" si="0">SUM(D17:G17)</f>
        <v>2652.8292000000001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2652.8292000000001</v>
      </c>
      <c r="H18" s="18">
        <f t="shared" si="0"/>
        <v>2652.8292000000001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2652.8292000000001</v>
      </c>
      <c r="H23" s="25">
        <f t="shared" si="0"/>
        <v>2652.8292000000001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1269.2991873240001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863.12450851200003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520.40550416400004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106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71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200</v>
      </c>
      <c r="C17" s="16" t="s">
        <v>201</v>
      </c>
      <c r="D17" s="18">
        <v>0</v>
      </c>
      <c r="E17" s="18">
        <v>0</v>
      </c>
      <c r="F17" s="18">
        <v>0</v>
      </c>
      <c r="G17" s="18">
        <f>27.1649*G11</f>
        <v>27.164899999999999</v>
      </c>
      <c r="H17" s="18">
        <f t="shared" ref="H17:H23" si="0">SUM(D17:G17)</f>
        <v>27.164899999999999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27.164899999999999</v>
      </c>
      <c r="H18" s="18">
        <f t="shared" si="0"/>
        <v>27.164899999999999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27.164899999999999</v>
      </c>
      <c r="H23" s="25">
        <f t="shared" si="0"/>
        <v>27.164899999999999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12.997589702999999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8.8383718640000009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5.3289384330000003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108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193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202</v>
      </c>
      <c r="C17" s="16" t="s">
        <v>203</v>
      </c>
      <c r="D17" s="18">
        <v>0</v>
      </c>
      <c r="E17" s="18">
        <v>0</v>
      </c>
      <c r="F17" s="18">
        <v>0</v>
      </c>
      <c r="G17" s="18">
        <f>13.765046666667*G11</f>
        <v>27.530093333334001</v>
      </c>
      <c r="H17" s="18">
        <f t="shared" ref="H17:H23" si="0">SUM(D17:G17)</f>
        <v>27.530093333334001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27.530093333334001</v>
      </c>
      <c r="H18" s="18">
        <f t="shared" si="0"/>
        <v>27.530093333334001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27.530093333334001</v>
      </c>
      <c r="H23" s="25">
        <f t="shared" si="0"/>
        <v>27.530093333334001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13.172323757199999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8.9571911669334998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5.4005784092000999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110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75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204</v>
      </c>
      <c r="C17" s="16" t="s">
        <v>205</v>
      </c>
      <c r="D17" s="18">
        <v>0</v>
      </c>
      <c r="E17" s="18">
        <v>0</v>
      </c>
      <c r="F17" s="18">
        <v>0</v>
      </c>
      <c r="G17" s="18">
        <f>216.566*G11</f>
        <v>216.566</v>
      </c>
      <c r="H17" s="18">
        <f t="shared" ref="H17:H23" si="0">SUM(D17:G17)</f>
        <v>216.566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216.566</v>
      </c>
      <c r="H18" s="18">
        <f t="shared" si="0"/>
        <v>216.566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216.566</v>
      </c>
      <c r="H23" s="25">
        <f t="shared" si="0"/>
        <v>216.566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103.62033402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70.461913760000002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42.48375222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112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196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206</v>
      </c>
      <c r="C17" s="16" t="s">
        <v>207</v>
      </c>
      <c r="D17" s="18">
        <v>0</v>
      </c>
      <c r="E17" s="18">
        <v>0</v>
      </c>
      <c r="F17" s="18">
        <v>0</v>
      </c>
      <c r="G17" s="18">
        <f>699.811*G11</f>
        <v>699.81100000000004</v>
      </c>
      <c r="H17" s="18">
        <f t="shared" ref="H17:H23" si="0">SUM(D17:G17)</f>
        <v>699.81100000000004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699.81100000000004</v>
      </c>
      <c r="H18" s="18">
        <f t="shared" si="0"/>
        <v>699.81100000000004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699.81100000000004</v>
      </c>
      <c r="H23" s="25">
        <f t="shared" si="0"/>
        <v>699.81100000000004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334.83856917000003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227.69050695999999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137.28192387000001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144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69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208</v>
      </c>
      <c r="C17" s="16" t="s">
        <v>209</v>
      </c>
      <c r="D17" s="18">
        <v>0</v>
      </c>
      <c r="E17" s="18">
        <v>0</v>
      </c>
      <c r="F17" s="18">
        <v>0</v>
      </c>
      <c r="G17" s="18">
        <f>1322.03775*G11</f>
        <v>2644.0754999999999</v>
      </c>
      <c r="H17" s="18">
        <f t="shared" ref="H17:H23" si="0">SUM(D17:G17)</f>
        <v>2644.0754999999999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2644.0754999999999</v>
      </c>
      <c r="H18" s="18">
        <f t="shared" si="0"/>
        <v>2644.0754999999999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2644.0754999999999</v>
      </c>
      <c r="H23" s="25">
        <f t="shared" si="0"/>
        <v>2644.0754999999999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0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0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0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2644.0754999999999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146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71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210</v>
      </c>
      <c r="C17" s="16" t="s">
        <v>211</v>
      </c>
      <c r="D17" s="18">
        <v>0</v>
      </c>
      <c r="E17" s="18">
        <v>0</v>
      </c>
      <c r="F17" s="18">
        <v>0</v>
      </c>
      <c r="G17" s="18">
        <f>106.97115*G11</f>
        <v>106.97114999999999</v>
      </c>
      <c r="H17" s="18">
        <f t="shared" ref="H17:H23" si="0">SUM(D17:G17)</f>
        <v>106.97114999999999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106.97114999999999</v>
      </c>
      <c r="H18" s="18">
        <f t="shared" si="0"/>
        <v>106.97114999999999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106.97114999999999</v>
      </c>
      <c r="H23" s="25">
        <f t="shared" si="0"/>
        <v>106.97114999999999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0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0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0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106.97114999999999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148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193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2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212</v>
      </c>
      <c r="C17" s="16" t="s">
        <v>213</v>
      </c>
      <c r="D17" s="18">
        <v>0</v>
      </c>
      <c r="E17" s="18">
        <v>0</v>
      </c>
      <c r="F17" s="18">
        <v>0</v>
      </c>
      <c r="G17" s="18">
        <f>64.625*G11</f>
        <v>129.25</v>
      </c>
      <c r="H17" s="18">
        <f t="shared" ref="H17:H23" si="0">SUM(D17:G17)</f>
        <v>129.25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129.25</v>
      </c>
      <c r="H18" s="18">
        <f t="shared" si="0"/>
        <v>129.25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129.25</v>
      </c>
      <c r="H23" s="25">
        <f t="shared" si="0"/>
        <v>129.25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0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0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0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129.25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150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75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191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214</v>
      </c>
      <c r="C17" s="16" t="s">
        <v>215</v>
      </c>
      <c r="D17" s="18">
        <v>0</v>
      </c>
      <c r="E17" s="18">
        <v>0</v>
      </c>
      <c r="F17" s="18">
        <v>0</v>
      </c>
      <c r="G17" s="18">
        <f>190.1768*G11</f>
        <v>190.17679999999999</v>
      </c>
      <c r="H17" s="18">
        <f t="shared" ref="H17:H23" si="0">SUM(D17:G17)</f>
        <v>190.17679999999999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190.17679999999999</v>
      </c>
      <c r="H18" s="18">
        <f t="shared" si="0"/>
        <v>190.17679999999999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190.17679999999999</v>
      </c>
      <c r="H23" s="25">
        <f t="shared" si="0"/>
        <v>190.17679999999999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0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0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0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190.17679999999999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K7" sqref="K7"/>
    </sheetView>
  </sheetViews>
  <sheetFormatPr defaultColWidth="11.5703125" defaultRowHeight="15" x14ac:dyDescent="0.25"/>
  <cols>
    <col min="1" max="1" width="6.7109375" style="1" customWidth="1"/>
    <col min="2" max="2" width="32.28515625" style="2" customWidth="1"/>
    <col min="3" max="3" width="44.28515625" style="2" customWidth="1"/>
    <col min="4" max="8" width="15.7109375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174</v>
      </c>
      <c r="C3" s="175" t="s">
        <v>294</v>
      </c>
      <c r="D3" s="175"/>
      <c r="E3" s="175"/>
      <c r="F3" s="175"/>
      <c r="G3" s="175"/>
      <c r="H3" s="175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76" t="s">
        <v>152</v>
      </c>
      <c r="B6" s="176"/>
      <c r="C6" s="176"/>
      <c r="D6" s="176"/>
      <c r="E6" s="176"/>
      <c r="F6" s="176"/>
      <c r="G6" s="176"/>
      <c r="H6" s="176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55.5" customHeight="1" x14ac:dyDescent="0.25">
      <c r="A8" s="8"/>
      <c r="B8" s="9" t="s">
        <v>175</v>
      </c>
      <c r="C8" s="177" t="s">
        <v>196</v>
      </c>
      <c r="D8" s="177"/>
      <c r="E8" s="177"/>
      <c r="F8" s="177"/>
      <c r="G8" s="177"/>
      <c r="H8" s="177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55</v>
      </c>
      <c r="B11" s="9"/>
      <c r="C11" s="9"/>
      <c r="D11" s="9"/>
      <c r="E11" s="9"/>
      <c r="F11" s="10" t="s">
        <v>176</v>
      </c>
      <c r="G11" s="11">
        <v>1</v>
      </c>
      <c r="H11" s="12" t="s">
        <v>177</v>
      </c>
    </row>
    <row r="12" spans="1:8" ht="15.75" customHeight="1" x14ac:dyDescent="0.25">
      <c r="A12" s="178" t="s">
        <v>56</v>
      </c>
      <c r="B12" s="179" t="s">
        <v>57</v>
      </c>
      <c r="C12" s="179" t="s">
        <v>58</v>
      </c>
      <c r="D12" s="180" t="s">
        <v>59</v>
      </c>
      <c r="E12" s="180"/>
      <c r="F12" s="180"/>
      <c r="G12" s="180"/>
      <c r="H12" s="180"/>
    </row>
    <row r="13" spans="1:8" ht="12.75" customHeight="1" x14ac:dyDescent="0.25">
      <c r="A13" s="178"/>
      <c r="B13" s="179"/>
      <c r="C13" s="179"/>
      <c r="D13" s="178" t="s">
        <v>178</v>
      </c>
      <c r="E13" s="178" t="s">
        <v>61</v>
      </c>
      <c r="F13" s="178" t="s">
        <v>10</v>
      </c>
      <c r="G13" s="178" t="s">
        <v>12</v>
      </c>
      <c r="H13" s="178" t="s">
        <v>179</v>
      </c>
    </row>
    <row r="14" spans="1:8" x14ac:dyDescent="0.25">
      <c r="A14" s="178"/>
      <c r="B14" s="179"/>
      <c r="C14" s="179"/>
      <c r="D14" s="178"/>
      <c r="E14" s="178"/>
      <c r="F14" s="178"/>
      <c r="G14" s="178"/>
      <c r="H14" s="178"/>
    </row>
    <row r="15" spans="1:8" ht="27" customHeight="1" x14ac:dyDescent="0.25">
      <c r="A15" s="178"/>
      <c r="B15" s="179"/>
      <c r="C15" s="179"/>
      <c r="D15" s="178"/>
      <c r="E15" s="178"/>
      <c r="F15" s="178"/>
      <c r="G15" s="178"/>
      <c r="H15" s="178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216</v>
      </c>
      <c r="C17" s="16" t="s">
        <v>217</v>
      </c>
      <c r="D17" s="18">
        <v>0</v>
      </c>
      <c r="E17" s="18">
        <v>0</v>
      </c>
      <c r="F17" s="18">
        <v>0</v>
      </c>
      <c r="G17" s="18">
        <f>304.1904*G11</f>
        <v>304.19040000000001</v>
      </c>
      <c r="H17" s="18">
        <f t="shared" ref="H17:H23" si="0">SUM(D17:G17)</f>
        <v>304.19040000000001</v>
      </c>
    </row>
    <row r="18" spans="1:8" ht="16.5" customHeight="1" x14ac:dyDescent="0.25">
      <c r="A18" s="19"/>
      <c r="B18" s="20"/>
      <c r="C18" s="20" t="s">
        <v>181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304.19040000000001</v>
      </c>
      <c r="H18" s="18">
        <f t="shared" si="0"/>
        <v>304.19040000000001</v>
      </c>
    </row>
    <row r="19" spans="1:8" ht="16.5" customHeight="1" x14ac:dyDescent="0.25">
      <c r="A19" s="19"/>
      <c r="B19" s="21"/>
      <c r="C19" s="22" t="s">
        <v>100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181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182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181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183</v>
      </c>
      <c r="D23" s="28">
        <f>D18+D20+D22</f>
        <v>0</v>
      </c>
      <c r="E23" s="28">
        <f>E18+E20+E22</f>
        <v>0</v>
      </c>
      <c r="F23" s="28">
        <f>F18+F20+F22</f>
        <v>0</v>
      </c>
      <c r="G23" s="28">
        <f>G18+G20+G22</f>
        <v>304.19040000000001</v>
      </c>
      <c r="H23" s="25">
        <f t="shared" si="0"/>
        <v>304.19040000000001</v>
      </c>
    </row>
    <row r="24" spans="1:8" ht="16.5" customHeight="1" x14ac:dyDescent="0.25">
      <c r="A24" s="19"/>
      <c r="B24" s="23"/>
      <c r="C24" s="16" t="s">
        <v>184</v>
      </c>
      <c r="D24" s="26"/>
      <c r="E24" s="26"/>
      <c r="F24" s="26"/>
      <c r="G24" s="26"/>
      <c r="H24" s="27">
        <v>0</v>
      </c>
    </row>
    <row r="25" spans="1:8" ht="16.5" customHeight="1" x14ac:dyDescent="0.25">
      <c r="A25" s="19"/>
      <c r="B25" s="23"/>
      <c r="C25" s="16" t="s">
        <v>185</v>
      </c>
      <c r="D25" s="26"/>
      <c r="E25" s="26"/>
      <c r="F25" s="26"/>
      <c r="G25" s="26"/>
      <c r="H25" s="27">
        <v>0</v>
      </c>
    </row>
    <row r="26" spans="1:8" ht="16.5" customHeight="1" x14ac:dyDescent="0.25">
      <c r="A26" s="19"/>
      <c r="B26" s="23"/>
      <c r="C26" s="16" t="s">
        <v>186</v>
      </c>
      <c r="D26" s="26"/>
      <c r="E26" s="26"/>
      <c r="F26" s="26"/>
      <c r="G26" s="26"/>
      <c r="H26" s="27">
        <v>0</v>
      </c>
    </row>
    <row r="27" spans="1:8" ht="16.5" customHeight="1" x14ac:dyDescent="0.25">
      <c r="A27" s="19"/>
      <c r="B27" s="23"/>
      <c r="C27" s="16" t="s">
        <v>187</v>
      </c>
      <c r="D27" s="26"/>
      <c r="E27" s="26"/>
      <c r="F27" s="26"/>
      <c r="G27" s="26"/>
      <c r="H27" s="27">
        <v>0</v>
      </c>
    </row>
    <row r="28" spans="1:8" ht="16.5" customHeight="1" x14ac:dyDescent="0.25">
      <c r="A28" s="19"/>
      <c r="B28" s="23"/>
      <c r="C28" s="16" t="s">
        <v>188</v>
      </c>
      <c r="D28" s="26"/>
      <c r="E28" s="26"/>
      <c r="F28" s="26"/>
      <c r="G28" s="26"/>
      <c r="H28" s="27">
        <v>0</v>
      </c>
    </row>
    <row r="29" spans="1:8" ht="16.5" customHeight="1" x14ac:dyDescent="0.25">
      <c r="A29" s="19"/>
      <c r="B29" s="23"/>
      <c r="C29" s="16" t="s">
        <v>189</v>
      </c>
      <c r="D29" s="26"/>
      <c r="E29" s="26"/>
      <c r="F29" s="26"/>
      <c r="G29" s="26"/>
      <c r="H29" s="27">
        <v>0</v>
      </c>
    </row>
    <row r="30" spans="1:8" ht="16.5" customHeight="1" x14ac:dyDescent="0.25">
      <c r="A30" s="19"/>
      <c r="B30" s="23"/>
      <c r="C30" s="16" t="s">
        <v>190</v>
      </c>
      <c r="D30" s="26"/>
      <c r="E30" s="26"/>
      <c r="F30" s="26"/>
      <c r="G30" s="26"/>
      <c r="H30" s="27">
        <v>304.19040000000001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view="pageBreakPreview" workbookViewId="0">
      <selection activeCell="K2" sqref="K2"/>
    </sheetView>
  </sheetViews>
  <sheetFormatPr defaultColWidth="11.5703125" defaultRowHeight="15" x14ac:dyDescent="0.25"/>
  <cols>
    <col min="1" max="1" width="8.5703125" style="1" customWidth="1"/>
    <col min="2" max="3" width="32.140625" style="1" customWidth="1"/>
    <col min="4" max="7" width="12.7109375" style="1" customWidth="1"/>
    <col min="8" max="8" width="32.140625" style="1" customWidth="1"/>
    <col min="9" max="9" width="1.140625" style="1" customWidth="1"/>
    <col min="10" max="10" width="12.85546875" style="1" customWidth="1"/>
    <col min="11" max="11" width="19.28515625" style="1" customWidth="1"/>
  </cols>
  <sheetData>
    <row r="2" spans="1:11" ht="52.5" customHeight="1" x14ac:dyDescent="0.25">
      <c r="B2" s="9" t="s">
        <v>174</v>
      </c>
      <c r="C2" s="175" t="s">
        <v>3</v>
      </c>
      <c r="D2" s="175"/>
      <c r="E2" s="175"/>
      <c r="F2" s="175"/>
      <c r="G2" s="175"/>
      <c r="H2" s="175"/>
    </row>
    <row r="4" spans="1:11" ht="15.75" customHeight="1" x14ac:dyDescent="0.25">
      <c r="A4" s="176" t="s">
        <v>218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8" spans="1:11" ht="15.75" customHeight="1" x14ac:dyDescent="0.25">
      <c r="A8" s="29" t="s">
        <v>55</v>
      </c>
    </row>
    <row r="9" spans="1:11" ht="78.75" customHeight="1" x14ac:dyDescent="0.25">
      <c r="A9" s="30" t="s">
        <v>219</v>
      </c>
      <c r="B9" s="30" t="s">
        <v>220</v>
      </c>
      <c r="C9" s="30" t="s">
        <v>221</v>
      </c>
      <c r="D9" s="31" t="s">
        <v>222</v>
      </c>
      <c r="E9" s="32" t="s">
        <v>223</v>
      </c>
      <c r="F9" s="32" t="s">
        <v>224</v>
      </c>
      <c r="G9" s="30" t="s">
        <v>225</v>
      </c>
      <c r="H9" s="30" t="s">
        <v>226</v>
      </c>
      <c r="I9" s="29"/>
      <c r="J9" s="32" t="s">
        <v>227</v>
      </c>
      <c r="K9" s="32" t="s">
        <v>228</v>
      </c>
    </row>
    <row r="10" spans="1:11" ht="15.75" customHeight="1" x14ac:dyDescent="0.25">
      <c r="A10" s="33">
        <v>1</v>
      </c>
      <c r="B10" s="33">
        <v>2</v>
      </c>
      <c r="C10" s="33">
        <v>3</v>
      </c>
      <c r="D10" s="31">
        <v>4</v>
      </c>
      <c r="E10" s="31">
        <v>5</v>
      </c>
      <c r="F10" s="31">
        <v>6</v>
      </c>
      <c r="G10" s="33">
        <v>7</v>
      </c>
      <c r="H10" s="33">
        <v>8</v>
      </c>
      <c r="I10" s="29"/>
      <c r="J10" s="34"/>
      <c r="K10" s="34"/>
    </row>
    <row r="11" spans="1:11" ht="12.75" customHeight="1" x14ac:dyDescent="0.25">
      <c r="A11" s="193" t="s">
        <v>180</v>
      </c>
      <c r="B11" s="195" t="s">
        <v>69</v>
      </c>
      <c r="C11" s="195" t="s">
        <v>69</v>
      </c>
      <c r="D11" s="187">
        <v>48074.088000000003</v>
      </c>
      <c r="E11" s="183">
        <v>2</v>
      </c>
      <c r="F11" s="183" t="s">
        <v>177</v>
      </c>
      <c r="G11" s="187">
        <f>D11/E11</f>
        <v>24037.044000000002</v>
      </c>
      <c r="H11" s="190" t="s">
        <v>229</v>
      </c>
      <c r="J11" s="35">
        <v>4217.53</v>
      </c>
      <c r="K11" s="36" t="s">
        <v>230</v>
      </c>
    </row>
    <row r="12" spans="1:11" x14ac:dyDescent="0.25">
      <c r="A12" s="184"/>
      <c r="B12" s="196"/>
      <c r="C12" s="196"/>
      <c r="D12" s="184"/>
      <c r="E12" s="184"/>
      <c r="F12" s="184"/>
      <c r="G12" s="188"/>
      <c r="H12" s="191"/>
      <c r="J12" s="35">
        <v>870.74</v>
      </c>
      <c r="K12" s="36" t="s">
        <v>231</v>
      </c>
    </row>
    <row r="13" spans="1:11" x14ac:dyDescent="0.25">
      <c r="A13" s="184"/>
      <c r="B13" s="196"/>
      <c r="C13" s="196"/>
      <c r="D13" s="184"/>
      <c r="E13" s="184"/>
      <c r="F13" s="185"/>
      <c r="G13" s="188"/>
      <c r="H13" s="191"/>
      <c r="J13" s="35">
        <v>18948.78</v>
      </c>
      <c r="K13" s="36" t="s">
        <v>232</v>
      </c>
    </row>
    <row r="14" spans="1:11" x14ac:dyDescent="0.25">
      <c r="A14" s="184"/>
      <c r="B14" s="196"/>
      <c r="C14" s="196"/>
      <c r="D14" s="184"/>
      <c r="E14" s="184"/>
      <c r="F14" s="185"/>
      <c r="G14" s="188"/>
      <c r="H14" s="191"/>
      <c r="J14" s="35">
        <v>0</v>
      </c>
      <c r="K14" s="36" t="s">
        <v>233</v>
      </c>
    </row>
    <row r="15" spans="1:11" x14ac:dyDescent="0.25">
      <c r="A15" s="194"/>
      <c r="B15" s="197"/>
      <c r="C15" s="197"/>
      <c r="D15" s="194"/>
      <c r="E15" s="194"/>
      <c r="F15" s="186"/>
      <c r="G15" s="189"/>
      <c r="H15" s="192"/>
      <c r="J15" s="35">
        <f>SUM(J11:J14)</f>
        <v>24037.05</v>
      </c>
      <c r="K15" s="36" t="s">
        <v>234</v>
      </c>
    </row>
    <row r="16" spans="1:11" ht="12.75" customHeight="1" x14ac:dyDescent="0.25">
      <c r="A16" s="193" t="s">
        <v>192</v>
      </c>
      <c r="B16" s="195" t="s">
        <v>71</v>
      </c>
      <c r="C16" s="195" t="s">
        <v>71</v>
      </c>
      <c r="D16" s="187">
        <v>1944.92</v>
      </c>
      <c r="E16" s="183">
        <v>1</v>
      </c>
      <c r="F16" s="183" t="s">
        <v>191</v>
      </c>
      <c r="G16" s="187">
        <f>D16/E16</f>
        <v>1944.92</v>
      </c>
      <c r="H16" s="190" t="s">
        <v>235</v>
      </c>
      <c r="J16" s="35">
        <v>47.78</v>
      </c>
      <c r="K16" s="36" t="s">
        <v>230</v>
      </c>
    </row>
    <row r="17" spans="1:11" x14ac:dyDescent="0.25">
      <c r="A17" s="184"/>
      <c r="B17" s="196"/>
      <c r="C17" s="196"/>
      <c r="D17" s="184"/>
      <c r="E17" s="184"/>
      <c r="F17" s="184"/>
      <c r="G17" s="188"/>
      <c r="H17" s="191"/>
      <c r="J17" s="35">
        <v>1509.08</v>
      </c>
      <c r="K17" s="36" t="s">
        <v>231</v>
      </c>
    </row>
    <row r="18" spans="1:11" x14ac:dyDescent="0.25">
      <c r="A18" s="184"/>
      <c r="B18" s="196"/>
      <c r="C18" s="196"/>
      <c r="D18" s="184"/>
      <c r="E18" s="184"/>
      <c r="F18" s="185"/>
      <c r="G18" s="188"/>
      <c r="H18" s="191"/>
      <c r="J18" s="35">
        <v>388.07</v>
      </c>
      <c r="K18" s="36" t="s">
        <v>232</v>
      </c>
    </row>
    <row r="19" spans="1:11" x14ac:dyDescent="0.25">
      <c r="A19" s="184"/>
      <c r="B19" s="196"/>
      <c r="C19" s="196"/>
      <c r="D19" s="184"/>
      <c r="E19" s="184"/>
      <c r="F19" s="185"/>
      <c r="G19" s="188"/>
      <c r="H19" s="191"/>
      <c r="J19" s="35">
        <v>0</v>
      </c>
      <c r="K19" s="36" t="s">
        <v>233</v>
      </c>
    </row>
    <row r="20" spans="1:11" x14ac:dyDescent="0.25">
      <c r="A20" s="194"/>
      <c r="B20" s="197"/>
      <c r="C20" s="197"/>
      <c r="D20" s="194"/>
      <c r="E20" s="194"/>
      <c r="F20" s="186"/>
      <c r="G20" s="189"/>
      <c r="H20" s="192"/>
      <c r="J20" s="35">
        <f>SUM(J16:J19)</f>
        <v>1944.9299999999998</v>
      </c>
      <c r="K20" s="36" t="s">
        <v>234</v>
      </c>
    </row>
    <row r="21" spans="1:11" ht="12.75" customHeight="1" x14ac:dyDescent="0.25">
      <c r="A21" s="193" t="s">
        <v>194</v>
      </c>
      <c r="B21" s="195" t="s">
        <v>193</v>
      </c>
      <c r="C21" s="195" t="s">
        <v>73</v>
      </c>
      <c r="D21" s="187">
        <v>123.88542</v>
      </c>
      <c r="E21" s="183">
        <v>1</v>
      </c>
      <c r="F21" s="183" t="s">
        <v>177</v>
      </c>
      <c r="G21" s="187">
        <f>D21/E21</f>
        <v>123.88542</v>
      </c>
      <c r="H21" s="190" t="s">
        <v>236</v>
      </c>
      <c r="J21" s="35">
        <v>34.412616666666999</v>
      </c>
      <c r="K21" s="36" t="s">
        <v>230</v>
      </c>
    </row>
    <row r="22" spans="1:11" x14ac:dyDescent="0.25">
      <c r="A22" s="184"/>
      <c r="B22" s="196"/>
      <c r="C22" s="196"/>
      <c r="D22" s="184"/>
      <c r="E22" s="184"/>
      <c r="F22" s="184"/>
      <c r="G22" s="188"/>
      <c r="H22" s="191"/>
      <c r="J22" s="35">
        <v>0</v>
      </c>
      <c r="K22" s="36" t="s">
        <v>231</v>
      </c>
    </row>
    <row r="23" spans="1:11" x14ac:dyDescent="0.25">
      <c r="A23" s="184"/>
      <c r="B23" s="196"/>
      <c r="C23" s="196"/>
      <c r="D23" s="184"/>
      <c r="E23" s="184"/>
      <c r="F23" s="185"/>
      <c r="G23" s="188"/>
      <c r="H23" s="191"/>
      <c r="J23" s="35">
        <v>89.472803333333005</v>
      </c>
      <c r="K23" s="36" t="s">
        <v>232</v>
      </c>
    </row>
    <row r="24" spans="1:11" x14ac:dyDescent="0.25">
      <c r="A24" s="184"/>
      <c r="B24" s="196"/>
      <c r="C24" s="196"/>
      <c r="D24" s="184"/>
      <c r="E24" s="184"/>
      <c r="F24" s="185"/>
      <c r="G24" s="188"/>
      <c r="H24" s="191"/>
      <c r="J24" s="35">
        <v>0</v>
      </c>
      <c r="K24" s="36" t="s">
        <v>233</v>
      </c>
    </row>
    <row r="25" spans="1:11" x14ac:dyDescent="0.25">
      <c r="A25" s="194"/>
      <c r="B25" s="197"/>
      <c r="C25" s="197"/>
      <c r="D25" s="194"/>
      <c r="E25" s="194"/>
      <c r="F25" s="186"/>
      <c r="G25" s="189"/>
      <c r="H25" s="192"/>
      <c r="J25" s="35">
        <f>SUM(J21:J24)</f>
        <v>123.88542000000001</v>
      </c>
      <c r="K25" s="36" t="s">
        <v>234</v>
      </c>
    </row>
    <row r="26" spans="1:11" ht="12.75" customHeight="1" x14ac:dyDescent="0.25">
      <c r="A26" s="193" t="s">
        <v>195</v>
      </c>
      <c r="B26" s="195" t="s">
        <v>75</v>
      </c>
      <c r="C26" s="195" t="s">
        <v>75</v>
      </c>
      <c r="D26" s="187">
        <v>3457.76</v>
      </c>
      <c r="E26" s="183">
        <v>1</v>
      </c>
      <c r="F26" s="183" t="s">
        <v>191</v>
      </c>
      <c r="G26" s="187">
        <f>D26/E26</f>
        <v>3457.76</v>
      </c>
      <c r="H26" s="190" t="s">
        <v>237</v>
      </c>
      <c r="J26" s="35">
        <v>0</v>
      </c>
      <c r="K26" s="36" t="s">
        <v>230</v>
      </c>
    </row>
    <row r="27" spans="1:11" x14ac:dyDescent="0.25">
      <c r="A27" s="184"/>
      <c r="B27" s="196"/>
      <c r="C27" s="196"/>
      <c r="D27" s="184"/>
      <c r="E27" s="184"/>
      <c r="F27" s="184"/>
      <c r="G27" s="188"/>
      <c r="H27" s="191"/>
      <c r="J27" s="35">
        <v>363.96</v>
      </c>
      <c r="K27" s="36" t="s">
        <v>231</v>
      </c>
    </row>
    <row r="28" spans="1:11" x14ac:dyDescent="0.25">
      <c r="A28" s="184"/>
      <c r="B28" s="196"/>
      <c r="C28" s="196"/>
      <c r="D28" s="184"/>
      <c r="E28" s="184"/>
      <c r="F28" s="185"/>
      <c r="G28" s="188"/>
      <c r="H28" s="191"/>
      <c r="J28" s="35">
        <v>3093.8</v>
      </c>
      <c r="K28" s="36" t="s">
        <v>232</v>
      </c>
    </row>
    <row r="29" spans="1:11" x14ac:dyDescent="0.25">
      <c r="A29" s="184"/>
      <c r="B29" s="196"/>
      <c r="C29" s="196"/>
      <c r="D29" s="184"/>
      <c r="E29" s="184"/>
      <c r="F29" s="185"/>
      <c r="G29" s="188"/>
      <c r="H29" s="191"/>
      <c r="J29" s="35">
        <v>0</v>
      </c>
      <c r="K29" s="36" t="s">
        <v>233</v>
      </c>
    </row>
    <row r="30" spans="1:11" x14ac:dyDescent="0.25">
      <c r="A30" s="194"/>
      <c r="B30" s="197"/>
      <c r="C30" s="197"/>
      <c r="D30" s="194"/>
      <c r="E30" s="194"/>
      <c r="F30" s="186"/>
      <c r="G30" s="189"/>
      <c r="H30" s="192"/>
      <c r="J30" s="35">
        <f>SUM(J26:J29)</f>
        <v>3457.76</v>
      </c>
      <c r="K30" s="36" t="s">
        <v>234</v>
      </c>
    </row>
    <row r="31" spans="1:11" ht="12.75" customHeight="1" x14ac:dyDescent="0.25">
      <c r="A31" s="193" t="s">
        <v>197</v>
      </c>
      <c r="B31" s="195" t="s">
        <v>196</v>
      </c>
      <c r="C31" s="195" t="s">
        <v>83</v>
      </c>
      <c r="D31" s="187">
        <v>10139.68</v>
      </c>
      <c r="E31" s="183">
        <v>1</v>
      </c>
      <c r="F31" s="183" t="s">
        <v>177</v>
      </c>
      <c r="G31" s="187">
        <f>D31/E31</f>
        <v>10139.68</v>
      </c>
      <c r="H31" s="190" t="s">
        <v>238</v>
      </c>
      <c r="J31" s="35">
        <v>0.5</v>
      </c>
      <c r="K31" s="36" t="s">
        <v>230</v>
      </c>
    </row>
    <row r="32" spans="1:11" x14ac:dyDescent="0.25">
      <c r="A32" s="184"/>
      <c r="B32" s="196"/>
      <c r="C32" s="196"/>
      <c r="D32" s="184"/>
      <c r="E32" s="184"/>
      <c r="F32" s="184"/>
      <c r="G32" s="188"/>
      <c r="H32" s="198"/>
      <c r="J32" s="35">
        <v>141.88</v>
      </c>
      <c r="K32" s="36" t="s">
        <v>231</v>
      </c>
    </row>
    <row r="33" spans="1:11" x14ac:dyDescent="0.25">
      <c r="A33" s="184"/>
      <c r="B33" s="196"/>
      <c r="C33" s="196"/>
      <c r="D33" s="184"/>
      <c r="E33" s="184"/>
      <c r="F33" s="185"/>
      <c r="G33" s="188"/>
      <c r="H33" s="198"/>
      <c r="J33" s="35">
        <v>9997.2999999999993</v>
      </c>
      <c r="K33" s="36" t="s">
        <v>232</v>
      </c>
    </row>
    <row r="34" spans="1:11" x14ac:dyDescent="0.25">
      <c r="A34" s="184"/>
      <c r="B34" s="196"/>
      <c r="C34" s="196"/>
      <c r="D34" s="184"/>
      <c r="E34" s="184"/>
      <c r="F34" s="185"/>
      <c r="G34" s="188"/>
      <c r="H34" s="198"/>
      <c r="J34" s="35">
        <v>0</v>
      </c>
      <c r="K34" s="36" t="s">
        <v>233</v>
      </c>
    </row>
    <row r="35" spans="1:11" x14ac:dyDescent="0.25">
      <c r="A35" s="194"/>
      <c r="B35" s="197"/>
      <c r="C35" s="197"/>
      <c r="D35" s="194"/>
      <c r="E35" s="194"/>
      <c r="F35" s="186"/>
      <c r="G35" s="189"/>
      <c r="H35" s="199"/>
      <c r="J35" s="35">
        <f>SUM(J31:J34)</f>
        <v>10139.679999999998</v>
      </c>
      <c r="K35" s="36" t="s">
        <v>234</v>
      </c>
    </row>
    <row r="36" spans="1:11" ht="12.75" customHeight="1" x14ac:dyDescent="0.25">
      <c r="A36" s="193" t="s">
        <v>198</v>
      </c>
      <c r="B36" s="200" t="s">
        <v>239</v>
      </c>
      <c r="C36" s="195" t="s">
        <v>69</v>
      </c>
      <c r="D36" s="187">
        <v>2652.8292000000001</v>
      </c>
      <c r="E36" s="183">
        <v>2</v>
      </c>
      <c r="F36" s="183" t="s">
        <v>177</v>
      </c>
      <c r="G36" s="187">
        <f>D36/E36</f>
        <v>1326.4146000000001</v>
      </c>
      <c r="H36" s="190" t="s">
        <v>229</v>
      </c>
      <c r="J36" s="35">
        <v>0</v>
      </c>
      <c r="K36" s="36" t="s">
        <v>230</v>
      </c>
    </row>
    <row r="37" spans="1:11" x14ac:dyDescent="0.25">
      <c r="A37" s="184"/>
      <c r="B37" s="196"/>
      <c r="C37" s="196"/>
      <c r="D37" s="188"/>
      <c r="E37" s="185"/>
      <c r="F37" s="185"/>
      <c r="G37" s="188"/>
      <c r="H37" s="198"/>
      <c r="J37" s="35">
        <v>0</v>
      </c>
      <c r="K37" s="36" t="s">
        <v>231</v>
      </c>
    </row>
    <row r="38" spans="1:11" x14ac:dyDescent="0.25">
      <c r="A38" s="184"/>
      <c r="B38" s="196"/>
      <c r="C38" s="196"/>
      <c r="D38" s="184"/>
      <c r="E38" s="184"/>
      <c r="F38" s="185"/>
      <c r="G38" s="188"/>
      <c r="H38" s="198"/>
      <c r="J38" s="35">
        <v>0</v>
      </c>
      <c r="K38" s="36" t="s">
        <v>232</v>
      </c>
    </row>
    <row r="39" spans="1:11" x14ac:dyDescent="0.25">
      <c r="A39" s="184"/>
      <c r="B39" s="196"/>
      <c r="C39" s="196"/>
      <c r="D39" s="184"/>
      <c r="E39" s="184"/>
      <c r="F39" s="185"/>
      <c r="G39" s="188"/>
      <c r="H39" s="198"/>
      <c r="J39" s="35">
        <v>1326.4146000000001</v>
      </c>
      <c r="K39" s="36" t="s">
        <v>233</v>
      </c>
    </row>
    <row r="40" spans="1:11" x14ac:dyDescent="0.25">
      <c r="A40" s="194"/>
      <c r="B40" s="197"/>
      <c r="C40" s="197"/>
      <c r="D40" s="194"/>
      <c r="E40" s="194"/>
      <c r="F40" s="186"/>
      <c r="G40" s="189"/>
      <c r="H40" s="199"/>
      <c r="J40" s="35">
        <f>SUM(J36:J39)</f>
        <v>1326.4146000000001</v>
      </c>
      <c r="K40" s="36" t="s">
        <v>234</v>
      </c>
    </row>
    <row r="41" spans="1:11" ht="12.75" customHeight="1" x14ac:dyDescent="0.25">
      <c r="A41" s="193" t="s">
        <v>200</v>
      </c>
      <c r="B41" s="200" t="s">
        <v>239</v>
      </c>
      <c r="C41" s="195" t="s">
        <v>71</v>
      </c>
      <c r="D41" s="187">
        <v>27.164899999999999</v>
      </c>
      <c r="E41" s="183">
        <v>1</v>
      </c>
      <c r="F41" s="183" t="s">
        <v>191</v>
      </c>
      <c r="G41" s="187">
        <f>D41/E41</f>
        <v>27.164899999999999</v>
      </c>
      <c r="H41" s="190" t="s">
        <v>235</v>
      </c>
      <c r="J41" s="35">
        <v>0</v>
      </c>
      <c r="K41" s="36" t="s">
        <v>230</v>
      </c>
    </row>
    <row r="42" spans="1:11" x14ac:dyDescent="0.25">
      <c r="A42" s="184"/>
      <c r="B42" s="196"/>
      <c r="C42" s="196"/>
      <c r="D42" s="188"/>
      <c r="E42" s="185"/>
      <c r="F42" s="185"/>
      <c r="G42" s="188"/>
      <c r="H42" s="198"/>
      <c r="J42" s="35">
        <v>0</v>
      </c>
      <c r="K42" s="36" t="s">
        <v>231</v>
      </c>
    </row>
    <row r="43" spans="1:11" x14ac:dyDescent="0.25">
      <c r="A43" s="184"/>
      <c r="B43" s="196"/>
      <c r="C43" s="196"/>
      <c r="D43" s="184"/>
      <c r="E43" s="184"/>
      <c r="F43" s="185"/>
      <c r="G43" s="188"/>
      <c r="H43" s="198"/>
      <c r="J43" s="35">
        <v>0</v>
      </c>
      <c r="K43" s="36" t="s">
        <v>232</v>
      </c>
    </row>
    <row r="44" spans="1:11" x14ac:dyDescent="0.25">
      <c r="A44" s="184"/>
      <c r="B44" s="196"/>
      <c r="C44" s="196"/>
      <c r="D44" s="184"/>
      <c r="E44" s="184"/>
      <c r="F44" s="185"/>
      <c r="G44" s="188"/>
      <c r="H44" s="198"/>
      <c r="J44" s="35">
        <v>27.164899999999999</v>
      </c>
      <c r="K44" s="36" t="s">
        <v>233</v>
      </c>
    </row>
    <row r="45" spans="1:11" x14ac:dyDescent="0.25">
      <c r="A45" s="194"/>
      <c r="B45" s="197"/>
      <c r="C45" s="197"/>
      <c r="D45" s="194"/>
      <c r="E45" s="194"/>
      <c r="F45" s="186"/>
      <c r="G45" s="189"/>
      <c r="H45" s="199"/>
      <c r="J45" s="35">
        <f>SUM(J41:J44)</f>
        <v>27.164899999999999</v>
      </c>
      <c r="K45" s="36" t="s">
        <v>234</v>
      </c>
    </row>
    <row r="46" spans="1:11" ht="12.75" customHeight="1" x14ac:dyDescent="0.25">
      <c r="A46" s="193" t="s">
        <v>202</v>
      </c>
      <c r="B46" s="200" t="s">
        <v>239</v>
      </c>
      <c r="C46" s="195" t="s">
        <v>73</v>
      </c>
      <c r="D46" s="187">
        <v>13.765046666667001</v>
      </c>
      <c r="E46" s="183">
        <v>1</v>
      </c>
      <c r="F46" s="183" t="s">
        <v>177</v>
      </c>
      <c r="G46" s="187">
        <f>D46/E46</f>
        <v>13.765046666667001</v>
      </c>
      <c r="H46" s="190" t="s">
        <v>236</v>
      </c>
      <c r="J46" s="35">
        <v>0</v>
      </c>
      <c r="K46" s="36" t="s">
        <v>230</v>
      </c>
    </row>
    <row r="47" spans="1:11" x14ac:dyDescent="0.25">
      <c r="A47" s="184"/>
      <c r="B47" s="196"/>
      <c r="C47" s="196"/>
      <c r="D47" s="188"/>
      <c r="E47" s="185"/>
      <c r="F47" s="185"/>
      <c r="G47" s="188"/>
      <c r="H47" s="198"/>
      <c r="J47" s="35">
        <v>0</v>
      </c>
      <c r="K47" s="36" t="s">
        <v>231</v>
      </c>
    </row>
    <row r="48" spans="1:11" x14ac:dyDescent="0.25">
      <c r="A48" s="184"/>
      <c r="B48" s="196"/>
      <c r="C48" s="196"/>
      <c r="D48" s="184"/>
      <c r="E48" s="184"/>
      <c r="F48" s="185"/>
      <c r="G48" s="188"/>
      <c r="H48" s="198"/>
      <c r="J48" s="35">
        <v>0</v>
      </c>
      <c r="K48" s="36" t="s">
        <v>232</v>
      </c>
    </row>
    <row r="49" spans="1:11" x14ac:dyDescent="0.25">
      <c r="A49" s="184"/>
      <c r="B49" s="196"/>
      <c r="C49" s="196"/>
      <c r="D49" s="184"/>
      <c r="E49" s="184"/>
      <c r="F49" s="185"/>
      <c r="G49" s="188"/>
      <c r="H49" s="198"/>
      <c r="J49" s="35">
        <v>13.765046666667001</v>
      </c>
      <c r="K49" s="36" t="s">
        <v>233</v>
      </c>
    </row>
    <row r="50" spans="1:11" x14ac:dyDescent="0.25">
      <c r="A50" s="194"/>
      <c r="B50" s="197"/>
      <c r="C50" s="197"/>
      <c r="D50" s="194"/>
      <c r="E50" s="194"/>
      <c r="F50" s="186"/>
      <c r="G50" s="189"/>
      <c r="H50" s="199"/>
      <c r="J50" s="35">
        <f>SUM(J46:J49)</f>
        <v>13.765046666667001</v>
      </c>
      <c r="K50" s="36" t="s">
        <v>234</v>
      </c>
    </row>
    <row r="51" spans="1:11" ht="12.75" customHeight="1" x14ac:dyDescent="0.25">
      <c r="A51" s="193" t="s">
        <v>204</v>
      </c>
      <c r="B51" s="200" t="s">
        <v>239</v>
      </c>
      <c r="C51" s="195" t="s">
        <v>75</v>
      </c>
      <c r="D51" s="187">
        <v>216.566</v>
      </c>
      <c r="E51" s="183">
        <v>1</v>
      </c>
      <c r="F51" s="183" t="s">
        <v>191</v>
      </c>
      <c r="G51" s="187">
        <f>D51/E51</f>
        <v>216.566</v>
      </c>
      <c r="H51" s="190" t="s">
        <v>237</v>
      </c>
      <c r="J51" s="35">
        <v>0</v>
      </c>
      <c r="K51" s="36" t="s">
        <v>230</v>
      </c>
    </row>
    <row r="52" spans="1:11" x14ac:dyDescent="0.25">
      <c r="A52" s="184"/>
      <c r="B52" s="196"/>
      <c r="C52" s="196"/>
      <c r="D52" s="188"/>
      <c r="E52" s="185"/>
      <c r="F52" s="185"/>
      <c r="G52" s="188"/>
      <c r="H52" s="198"/>
      <c r="J52" s="35">
        <v>0</v>
      </c>
      <c r="K52" s="36" t="s">
        <v>231</v>
      </c>
    </row>
    <row r="53" spans="1:11" x14ac:dyDescent="0.25">
      <c r="A53" s="184"/>
      <c r="B53" s="196"/>
      <c r="C53" s="196"/>
      <c r="D53" s="184"/>
      <c r="E53" s="184"/>
      <c r="F53" s="185"/>
      <c r="G53" s="188"/>
      <c r="H53" s="198"/>
      <c r="J53" s="35">
        <v>0</v>
      </c>
      <c r="K53" s="36" t="s">
        <v>232</v>
      </c>
    </row>
    <row r="54" spans="1:11" x14ac:dyDescent="0.25">
      <c r="A54" s="184"/>
      <c r="B54" s="196"/>
      <c r="C54" s="196"/>
      <c r="D54" s="184"/>
      <c r="E54" s="184"/>
      <c r="F54" s="185"/>
      <c r="G54" s="188"/>
      <c r="H54" s="198"/>
      <c r="J54" s="35">
        <v>216.566</v>
      </c>
      <c r="K54" s="36" t="s">
        <v>233</v>
      </c>
    </row>
    <row r="55" spans="1:11" x14ac:dyDescent="0.25">
      <c r="A55" s="194"/>
      <c r="B55" s="197"/>
      <c r="C55" s="197"/>
      <c r="D55" s="194"/>
      <c r="E55" s="194"/>
      <c r="F55" s="186"/>
      <c r="G55" s="189"/>
      <c r="H55" s="199"/>
      <c r="J55" s="35">
        <f>SUM(J51:J54)</f>
        <v>216.566</v>
      </c>
      <c r="K55" s="36" t="s">
        <v>234</v>
      </c>
    </row>
    <row r="56" spans="1:11" ht="12.75" customHeight="1" x14ac:dyDescent="0.25">
      <c r="A56" s="193" t="s">
        <v>206</v>
      </c>
      <c r="B56" s="200" t="s">
        <v>239</v>
      </c>
      <c r="C56" s="195" t="s">
        <v>83</v>
      </c>
      <c r="D56" s="187">
        <v>699.81100000000004</v>
      </c>
      <c r="E56" s="183">
        <v>1</v>
      </c>
      <c r="F56" s="183" t="s">
        <v>177</v>
      </c>
      <c r="G56" s="187">
        <f>D56/E56</f>
        <v>699.81100000000004</v>
      </c>
      <c r="H56" s="190" t="s">
        <v>238</v>
      </c>
      <c r="J56" s="35">
        <v>0</v>
      </c>
      <c r="K56" s="36" t="s">
        <v>230</v>
      </c>
    </row>
    <row r="57" spans="1:11" x14ac:dyDescent="0.25">
      <c r="A57" s="184"/>
      <c r="B57" s="196"/>
      <c r="C57" s="196"/>
      <c r="D57" s="188"/>
      <c r="E57" s="185"/>
      <c r="F57" s="185"/>
      <c r="G57" s="188"/>
      <c r="H57" s="198"/>
      <c r="J57" s="35">
        <v>0</v>
      </c>
      <c r="K57" s="36" t="s">
        <v>231</v>
      </c>
    </row>
    <row r="58" spans="1:11" x14ac:dyDescent="0.25">
      <c r="A58" s="184"/>
      <c r="B58" s="196"/>
      <c r="C58" s="196"/>
      <c r="D58" s="184"/>
      <c r="E58" s="184"/>
      <c r="F58" s="185"/>
      <c r="G58" s="188"/>
      <c r="H58" s="198"/>
      <c r="J58" s="35">
        <v>0</v>
      </c>
      <c r="K58" s="36" t="s">
        <v>232</v>
      </c>
    </row>
    <row r="59" spans="1:11" x14ac:dyDescent="0.25">
      <c r="A59" s="184"/>
      <c r="B59" s="196"/>
      <c r="C59" s="196"/>
      <c r="D59" s="184"/>
      <c r="E59" s="184"/>
      <c r="F59" s="185"/>
      <c r="G59" s="188"/>
      <c r="H59" s="198"/>
      <c r="J59" s="35">
        <v>699.81100000000004</v>
      </c>
      <c r="K59" s="36" t="s">
        <v>233</v>
      </c>
    </row>
    <row r="60" spans="1:11" x14ac:dyDescent="0.25">
      <c r="A60" s="194"/>
      <c r="B60" s="197"/>
      <c r="C60" s="197"/>
      <c r="D60" s="194"/>
      <c r="E60" s="194"/>
      <c r="F60" s="186"/>
      <c r="G60" s="189"/>
      <c r="H60" s="199"/>
      <c r="J60" s="35">
        <f>SUM(J56:J59)</f>
        <v>699.81100000000004</v>
      </c>
      <c r="K60" s="36" t="s">
        <v>234</v>
      </c>
    </row>
    <row r="61" spans="1:11" ht="12.75" customHeight="1" x14ac:dyDescent="0.25">
      <c r="A61" s="193" t="s">
        <v>208</v>
      </c>
      <c r="B61" s="201" t="s">
        <v>240</v>
      </c>
      <c r="C61" s="195" t="s">
        <v>69</v>
      </c>
      <c r="D61" s="187">
        <v>2644.0754999999999</v>
      </c>
      <c r="E61" s="183">
        <v>2</v>
      </c>
      <c r="F61" s="183" t="s">
        <v>177</v>
      </c>
      <c r="G61" s="187">
        <f>D61/E61</f>
        <v>1322.03775</v>
      </c>
      <c r="H61" s="200" t="s">
        <v>241</v>
      </c>
      <c r="J61" s="35">
        <v>0</v>
      </c>
      <c r="K61" s="36" t="s">
        <v>230</v>
      </c>
    </row>
    <row r="62" spans="1:11" x14ac:dyDescent="0.25">
      <c r="A62" s="184"/>
      <c r="B62" s="196"/>
      <c r="C62" s="196"/>
      <c r="D62" s="184"/>
      <c r="E62" s="184"/>
      <c r="F62" s="184"/>
      <c r="G62" s="188"/>
      <c r="H62" s="198"/>
      <c r="J62" s="35">
        <v>0</v>
      </c>
      <c r="K62" s="36" t="s">
        <v>231</v>
      </c>
    </row>
    <row r="63" spans="1:11" x14ac:dyDescent="0.25">
      <c r="A63" s="184"/>
      <c r="B63" s="196"/>
      <c r="C63" s="196"/>
      <c r="D63" s="184"/>
      <c r="E63" s="184"/>
      <c r="F63" s="185"/>
      <c r="G63" s="188"/>
      <c r="H63" s="198"/>
      <c r="J63" s="35">
        <v>0</v>
      </c>
      <c r="K63" s="36" t="s">
        <v>232</v>
      </c>
    </row>
    <row r="64" spans="1:11" x14ac:dyDescent="0.25">
      <c r="A64" s="184"/>
      <c r="B64" s="196"/>
      <c r="C64" s="196"/>
      <c r="D64" s="184"/>
      <c r="E64" s="184"/>
      <c r="F64" s="185"/>
      <c r="G64" s="188"/>
      <c r="H64" s="198"/>
      <c r="J64" s="35">
        <v>1322.03775</v>
      </c>
      <c r="K64" s="36" t="s">
        <v>233</v>
      </c>
    </row>
    <row r="65" spans="1:11" x14ac:dyDescent="0.25">
      <c r="A65" s="194"/>
      <c r="B65" s="197"/>
      <c r="C65" s="197"/>
      <c r="D65" s="194"/>
      <c r="E65" s="194"/>
      <c r="F65" s="186"/>
      <c r="G65" s="189"/>
      <c r="H65" s="199"/>
      <c r="J65" s="35">
        <f>SUM(J61:J64)</f>
        <v>1322.03775</v>
      </c>
      <c r="K65" s="36" t="s">
        <v>234</v>
      </c>
    </row>
    <row r="66" spans="1:11" ht="12.75" customHeight="1" x14ac:dyDescent="0.25">
      <c r="A66" s="193" t="s">
        <v>210</v>
      </c>
      <c r="B66" s="201" t="s">
        <v>240</v>
      </c>
      <c r="C66" s="195" t="s">
        <v>71</v>
      </c>
      <c r="D66" s="187">
        <v>106.97114999999999</v>
      </c>
      <c r="E66" s="183">
        <v>1</v>
      </c>
      <c r="F66" s="183" t="s">
        <v>191</v>
      </c>
      <c r="G66" s="187">
        <f>D66/E66</f>
        <v>106.97114999999999</v>
      </c>
      <c r="H66" s="200" t="s">
        <v>241</v>
      </c>
      <c r="J66" s="35">
        <v>0</v>
      </c>
      <c r="K66" s="36" t="s">
        <v>230</v>
      </c>
    </row>
    <row r="67" spans="1:11" x14ac:dyDescent="0.25">
      <c r="A67" s="184"/>
      <c r="B67" s="196"/>
      <c r="C67" s="196"/>
      <c r="D67" s="184"/>
      <c r="E67" s="184"/>
      <c r="F67" s="184"/>
      <c r="G67" s="188"/>
      <c r="H67" s="198"/>
      <c r="J67" s="35">
        <v>0</v>
      </c>
      <c r="K67" s="36" t="s">
        <v>231</v>
      </c>
    </row>
    <row r="68" spans="1:11" x14ac:dyDescent="0.25">
      <c r="A68" s="184"/>
      <c r="B68" s="196"/>
      <c r="C68" s="196"/>
      <c r="D68" s="184"/>
      <c r="E68" s="184"/>
      <c r="F68" s="185"/>
      <c r="G68" s="188"/>
      <c r="H68" s="198"/>
      <c r="J68" s="35">
        <v>0</v>
      </c>
      <c r="K68" s="36" t="s">
        <v>232</v>
      </c>
    </row>
    <row r="69" spans="1:11" x14ac:dyDescent="0.25">
      <c r="A69" s="184"/>
      <c r="B69" s="196"/>
      <c r="C69" s="196"/>
      <c r="D69" s="184"/>
      <c r="E69" s="184"/>
      <c r="F69" s="185"/>
      <c r="G69" s="188"/>
      <c r="H69" s="198"/>
      <c r="J69" s="35">
        <v>106.97114999999999</v>
      </c>
      <c r="K69" s="36" t="s">
        <v>233</v>
      </c>
    </row>
    <row r="70" spans="1:11" x14ac:dyDescent="0.25">
      <c r="A70" s="194"/>
      <c r="B70" s="197"/>
      <c r="C70" s="197"/>
      <c r="D70" s="194"/>
      <c r="E70" s="194"/>
      <c r="F70" s="186"/>
      <c r="G70" s="189"/>
      <c r="H70" s="199"/>
      <c r="J70" s="35">
        <f>SUM(J66:J69)</f>
        <v>106.97114999999999</v>
      </c>
      <c r="K70" s="36" t="s">
        <v>234</v>
      </c>
    </row>
    <row r="71" spans="1:11" ht="12.75" customHeight="1" x14ac:dyDescent="0.25">
      <c r="A71" s="193" t="s">
        <v>212</v>
      </c>
      <c r="B71" s="201" t="s">
        <v>240</v>
      </c>
      <c r="C71" s="195" t="s">
        <v>73</v>
      </c>
      <c r="D71" s="187">
        <v>64.625</v>
      </c>
      <c r="E71" s="183">
        <v>1</v>
      </c>
      <c r="F71" s="183" t="s">
        <v>177</v>
      </c>
      <c r="G71" s="187">
        <f>D71/E71</f>
        <v>64.625</v>
      </c>
      <c r="H71" s="200" t="s">
        <v>236</v>
      </c>
      <c r="J71" s="35">
        <v>0</v>
      </c>
      <c r="K71" s="36" t="s">
        <v>230</v>
      </c>
    </row>
    <row r="72" spans="1:11" x14ac:dyDescent="0.25">
      <c r="A72" s="184"/>
      <c r="B72" s="196"/>
      <c r="C72" s="196"/>
      <c r="D72" s="184"/>
      <c r="E72" s="184"/>
      <c r="F72" s="184"/>
      <c r="G72" s="188"/>
      <c r="H72" s="198"/>
      <c r="J72" s="35">
        <v>0</v>
      </c>
      <c r="K72" s="36" t="s">
        <v>231</v>
      </c>
    </row>
    <row r="73" spans="1:11" x14ac:dyDescent="0.25">
      <c r="A73" s="184"/>
      <c r="B73" s="196"/>
      <c r="C73" s="196"/>
      <c r="D73" s="184"/>
      <c r="E73" s="184"/>
      <c r="F73" s="185"/>
      <c r="G73" s="188"/>
      <c r="H73" s="198"/>
      <c r="J73" s="35">
        <v>0</v>
      </c>
      <c r="K73" s="36" t="s">
        <v>232</v>
      </c>
    </row>
    <row r="74" spans="1:11" x14ac:dyDescent="0.25">
      <c r="A74" s="184"/>
      <c r="B74" s="196"/>
      <c r="C74" s="196"/>
      <c r="D74" s="184"/>
      <c r="E74" s="184"/>
      <c r="F74" s="185"/>
      <c r="G74" s="188"/>
      <c r="H74" s="198"/>
      <c r="J74" s="35">
        <v>64.625</v>
      </c>
      <c r="K74" s="36" t="s">
        <v>233</v>
      </c>
    </row>
    <row r="75" spans="1:11" x14ac:dyDescent="0.25">
      <c r="A75" s="194"/>
      <c r="B75" s="197"/>
      <c r="C75" s="197"/>
      <c r="D75" s="194"/>
      <c r="E75" s="194"/>
      <c r="F75" s="186"/>
      <c r="G75" s="189"/>
      <c r="H75" s="199"/>
      <c r="J75" s="35">
        <f>SUM(J71:J74)</f>
        <v>64.625</v>
      </c>
      <c r="K75" s="36" t="s">
        <v>234</v>
      </c>
    </row>
    <row r="76" spans="1:11" ht="12.75" customHeight="1" x14ac:dyDescent="0.25">
      <c r="A76" s="193" t="s">
        <v>214</v>
      </c>
      <c r="B76" s="201" t="s">
        <v>240</v>
      </c>
      <c r="C76" s="195" t="s">
        <v>75</v>
      </c>
      <c r="D76" s="187">
        <v>190.17679999999999</v>
      </c>
      <c r="E76" s="183">
        <v>1</v>
      </c>
      <c r="F76" s="183" t="s">
        <v>191</v>
      </c>
      <c r="G76" s="187">
        <f>D76/E76</f>
        <v>190.17679999999999</v>
      </c>
      <c r="H76" s="200" t="s">
        <v>241</v>
      </c>
      <c r="J76" s="35">
        <v>0</v>
      </c>
      <c r="K76" s="36" t="s">
        <v>230</v>
      </c>
    </row>
    <row r="77" spans="1:11" x14ac:dyDescent="0.25">
      <c r="A77" s="184"/>
      <c r="B77" s="196"/>
      <c r="C77" s="196"/>
      <c r="D77" s="184"/>
      <c r="E77" s="184"/>
      <c r="F77" s="184"/>
      <c r="G77" s="188"/>
      <c r="H77" s="198"/>
      <c r="J77" s="35">
        <v>0</v>
      </c>
      <c r="K77" s="36" t="s">
        <v>231</v>
      </c>
    </row>
    <row r="78" spans="1:11" x14ac:dyDescent="0.25">
      <c r="A78" s="184"/>
      <c r="B78" s="196"/>
      <c r="C78" s="196"/>
      <c r="D78" s="184"/>
      <c r="E78" s="184"/>
      <c r="F78" s="185"/>
      <c r="G78" s="188"/>
      <c r="H78" s="198"/>
      <c r="J78" s="35">
        <v>0</v>
      </c>
      <c r="K78" s="36" t="s">
        <v>232</v>
      </c>
    </row>
    <row r="79" spans="1:11" x14ac:dyDescent="0.25">
      <c r="A79" s="184"/>
      <c r="B79" s="196"/>
      <c r="C79" s="196"/>
      <c r="D79" s="184"/>
      <c r="E79" s="184"/>
      <c r="F79" s="185"/>
      <c r="G79" s="188"/>
      <c r="H79" s="198"/>
      <c r="J79" s="35">
        <v>190.17679999999999</v>
      </c>
      <c r="K79" s="36" t="s">
        <v>233</v>
      </c>
    </row>
    <row r="80" spans="1:11" x14ac:dyDescent="0.25">
      <c r="A80" s="194"/>
      <c r="B80" s="197"/>
      <c r="C80" s="197"/>
      <c r="D80" s="194"/>
      <c r="E80" s="194"/>
      <c r="F80" s="186"/>
      <c r="G80" s="189"/>
      <c r="H80" s="199"/>
      <c r="J80" s="35">
        <f>SUM(J76:J79)</f>
        <v>190.17679999999999</v>
      </c>
      <c r="K80" s="36" t="s">
        <v>234</v>
      </c>
    </row>
    <row r="81" spans="1:11" ht="12.75" customHeight="1" x14ac:dyDescent="0.25">
      <c r="A81" s="193" t="s">
        <v>216</v>
      </c>
      <c r="B81" s="201" t="s">
        <v>240</v>
      </c>
      <c r="C81" s="195" t="s">
        <v>83</v>
      </c>
      <c r="D81" s="187">
        <v>304.19040000000001</v>
      </c>
      <c r="E81" s="183">
        <v>1</v>
      </c>
      <c r="F81" s="183" t="s">
        <v>177</v>
      </c>
      <c r="G81" s="187">
        <f>D81/E81</f>
        <v>304.19040000000001</v>
      </c>
      <c r="H81" s="200" t="s">
        <v>241</v>
      </c>
      <c r="J81" s="35">
        <v>0</v>
      </c>
      <c r="K81" s="36" t="s">
        <v>230</v>
      </c>
    </row>
    <row r="82" spans="1:11" x14ac:dyDescent="0.25">
      <c r="A82" s="184"/>
      <c r="B82" s="196"/>
      <c r="C82" s="196"/>
      <c r="D82" s="184"/>
      <c r="E82" s="184"/>
      <c r="F82" s="184"/>
      <c r="G82" s="188"/>
      <c r="H82" s="198"/>
      <c r="J82" s="35">
        <v>0</v>
      </c>
      <c r="K82" s="36" t="s">
        <v>231</v>
      </c>
    </row>
    <row r="83" spans="1:11" x14ac:dyDescent="0.25">
      <c r="A83" s="184"/>
      <c r="B83" s="196"/>
      <c r="C83" s="196"/>
      <c r="D83" s="184"/>
      <c r="E83" s="184"/>
      <c r="F83" s="185"/>
      <c r="G83" s="188"/>
      <c r="H83" s="198"/>
      <c r="J83" s="35">
        <v>0</v>
      </c>
      <c r="K83" s="36" t="s">
        <v>232</v>
      </c>
    </row>
    <row r="84" spans="1:11" x14ac:dyDescent="0.25">
      <c r="A84" s="184"/>
      <c r="B84" s="196"/>
      <c r="C84" s="196"/>
      <c r="D84" s="184"/>
      <c r="E84" s="184"/>
      <c r="F84" s="185"/>
      <c r="G84" s="188"/>
      <c r="H84" s="198"/>
      <c r="J84" s="35">
        <v>304.19040000000001</v>
      </c>
      <c r="K84" s="36" t="s">
        <v>233</v>
      </c>
    </row>
    <row r="85" spans="1:11" x14ac:dyDescent="0.25">
      <c r="A85" s="194"/>
      <c r="B85" s="197"/>
      <c r="C85" s="197"/>
      <c r="D85" s="194"/>
      <c r="E85" s="194"/>
      <c r="F85" s="186"/>
      <c r="G85" s="189"/>
      <c r="H85" s="199"/>
      <c r="J85" s="35">
        <f>SUM(J81:J84)</f>
        <v>304.19040000000001</v>
      </c>
      <c r="K85" s="36" t="s">
        <v>234</v>
      </c>
    </row>
    <row r="87" spans="1:11" ht="19.5" customHeight="1" x14ac:dyDescent="0.25">
      <c r="B87" s="181" t="s">
        <v>171</v>
      </c>
      <c r="C87" s="181"/>
      <c r="D87" s="181"/>
      <c r="E87" s="181"/>
      <c r="F87" s="181"/>
      <c r="G87" s="181"/>
      <c r="H87" s="181"/>
      <c r="I87" s="181"/>
      <c r="J87" s="181"/>
      <c r="K87" s="181"/>
    </row>
    <row r="88" spans="1:11" ht="32.25" customHeight="1" x14ac:dyDescent="0.25">
      <c r="B88" s="177" t="s">
        <v>242</v>
      </c>
      <c r="C88" s="177"/>
      <c r="D88" s="177"/>
      <c r="E88" s="177"/>
      <c r="F88" s="177"/>
      <c r="G88" s="177"/>
      <c r="H88" s="177"/>
      <c r="I88" s="177"/>
      <c r="J88" s="177"/>
      <c r="K88" s="177"/>
    </row>
    <row r="89" spans="1:11" ht="34.5" customHeight="1" x14ac:dyDescent="0.25">
      <c r="B89" s="182" t="s">
        <v>243</v>
      </c>
      <c r="C89" s="182"/>
      <c r="D89" s="182"/>
      <c r="E89" s="182"/>
      <c r="F89" s="182"/>
      <c r="G89" s="182"/>
      <c r="H89" s="182"/>
      <c r="I89" s="182"/>
      <c r="J89" s="182"/>
      <c r="K89" s="182"/>
    </row>
    <row r="90" spans="1:11" ht="29.25" customHeight="1" x14ac:dyDescent="0.25">
      <c r="B90" s="182" t="s">
        <v>244</v>
      </c>
      <c r="C90" s="182"/>
      <c r="D90" s="182"/>
      <c r="E90" s="182"/>
      <c r="F90" s="182"/>
      <c r="G90" s="182"/>
      <c r="H90" s="182"/>
      <c r="I90" s="182"/>
      <c r="J90" s="182"/>
      <c r="K90" s="182"/>
    </row>
    <row r="91" spans="1:11" ht="32.25" customHeight="1" x14ac:dyDescent="0.25">
      <c r="B91" s="182" t="s">
        <v>245</v>
      </c>
      <c r="C91" s="182"/>
      <c r="D91" s="182"/>
      <c r="E91" s="182"/>
      <c r="F91" s="182"/>
      <c r="G91" s="182"/>
      <c r="H91" s="182"/>
      <c r="I91" s="182"/>
      <c r="J91" s="182"/>
      <c r="K91" s="182"/>
    </row>
    <row r="92" spans="1:11" ht="19.5" customHeight="1" x14ac:dyDescent="0.25">
      <c r="B92" s="177" t="s">
        <v>246</v>
      </c>
      <c r="C92" s="177"/>
      <c r="D92" s="177"/>
      <c r="E92" s="177"/>
      <c r="F92" s="177"/>
      <c r="G92" s="177"/>
      <c r="H92" s="177"/>
      <c r="I92" s="177"/>
      <c r="J92" s="177"/>
      <c r="K92" s="177"/>
    </row>
    <row r="93" spans="1:11" ht="19.5" customHeight="1" x14ac:dyDescent="0.25">
      <c r="B93" s="177" t="s">
        <v>247</v>
      </c>
      <c r="C93" s="177"/>
      <c r="D93" s="177"/>
      <c r="E93" s="177"/>
      <c r="F93" s="177"/>
      <c r="G93" s="177"/>
      <c r="H93" s="177"/>
      <c r="I93" s="177"/>
      <c r="J93" s="177"/>
      <c r="K93" s="177"/>
    </row>
    <row r="94" spans="1:11" ht="34.5" customHeight="1" x14ac:dyDescent="0.25">
      <c r="B94" s="177" t="s">
        <v>248</v>
      </c>
      <c r="C94" s="177"/>
      <c r="D94" s="177"/>
      <c r="E94" s="177"/>
      <c r="F94" s="177"/>
      <c r="G94" s="177"/>
      <c r="H94" s="177"/>
      <c r="I94" s="177"/>
      <c r="J94" s="177"/>
      <c r="K94" s="177"/>
    </row>
    <row r="95" spans="1:11" ht="19.5" customHeight="1" x14ac:dyDescent="0.25">
      <c r="B95" s="177" t="s">
        <v>249</v>
      </c>
      <c r="C95" s="177"/>
      <c r="D95" s="177"/>
      <c r="E95" s="177"/>
      <c r="F95" s="177"/>
      <c r="G95" s="177"/>
      <c r="H95" s="177"/>
      <c r="I95" s="177"/>
      <c r="J95" s="177"/>
      <c r="K95" s="177"/>
    </row>
    <row r="96" spans="1:11" ht="19.5" customHeight="1" x14ac:dyDescent="0.25">
      <c r="B96" s="177" t="s">
        <v>250</v>
      </c>
      <c r="C96" s="177"/>
      <c r="D96" s="177"/>
      <c r="E96" s="177"/>
      <c r="F96" s="177"/>
      <c r="G96" s="177"/>
      <c r="H96" s="177"/>
      <c r="I96" s="177"/>
      <c r="J96" s="177"/>
      <c r="K96" s="177"/>
    </row>
    <row r="97" spans="2:11" ht="19.5" customHeight="1" x14ac:dyDescent="0.25">
      <c r="B97" s="177" t="s">
        <v>251</v>
      </c>
      <c r="C97" s="177"/>
      <c r="D97" s="177"/>
      <c r="E97" s="177"/>
      <c r="F97" s="177"/>
      <c r="G97" s="177"/>
      <c r="H97" s="177"/>
      <c r="I97" s="177"/>
      <c r="J97" s="177"/>
      <c r="K97" s="177"/>
    </row>
    <row r="98" spans="2:11" ht="19.5" customHeight="1" x14ac:dyDescent="0.25">
      <c r="B98" s="177" t="s">
        <v>252</v>
      </c>
      <c r="C98" s="177"/>
      <c r="D98" s="177"/>
      <c r="E98" s="177"/>
      <c r="F98" s="177"/>
      <c r="G98" s="177"/>
      <c r="H98" s="177"/>
      <c r="I98" s="177"/>
      <c r="J98" s="177"/>
      <c r="K98" s="177"/>
    </row>
    <row r="99" spans="2:11" ht="19.5" customHeight="1" x14ac:dyDescent="0.25">
      <c r="B99" s="177" t="s">
        <v>253</v>
      </c>
      <c r="C99" s="177"/>
      <c r="D99" s="177"/>
      <c r="E99" s="177"/>
      <c r="F99" s="177"/>
      <c r="G99" s="177"/>
      <c r="H99" s="177"/>
      <c r="I99" s="177"/>
      <c r="J99" s="177"/>
      <c r="K99" s="177"/>
    </row>
    <row r="100" spans="2:11" ht="34.5" customHeight="1" x14ac:dyDescent="0.25">
      <c r="B100" s="177" t="s">
        <v>254</v>
      </c>
      <c r="C100" s="177"/>
      <c r="D100" s="177"/>
      <c r="E100" s="177"/>
      <c r="F100" s="177"/>
      <c r="G100" s="177"/>
      <c r="H100" s="177"/>
      <c r="I100" s="177"/>
      <c r="J100" s="177"/>
      <c r="K100" s="177"/>
    </row>
  </sheetData>
  <sheetProtection formatCells="0" formatColumns="0" formatRows="0" insertColumns="0" insertRows="0" insertHyperlinks="0" deleteColumns="0" deleteRows="0" sort="0" autoFilter="0" pivotTables="0"/>
  <mergeCells count="136">
    <mergeCell ref="F81:F85"/>
    <mergeCell ref="G81:G85"/>
    <mergeCell ref="H81:H85"/>
    <mergeCell ref="A81:A85"/>
    <mergeCell ref="B81:B85"/>
    <mergeCell ref="C81:C85"/>
    <mergeCell ref="D81:D85"/>
    <mergeCell ref="E81:E85"/>
    <mergeCell ref="F71:F75"/>
    <mergeCell ref="G71:G75"/>
    <mergeCell ref="H71:H75"/>
    <mergeCell ref="A76:A80"/>
    <mergeCell ref="B76:B80"/>
    <mergeCell ref="C76:C80"/>
    <mergeCell ref="D76:D80"/>
    <mergeCell ref="E76:E80"/>
    <mergeCell ref="F76:F80"/>
    <mergeCell ref="G76:G80"/>
    <mergeCell ref="H76:H80"/>
    <mergeCell ref="A71:A75"/>
    <mergeCell ref="B71:B75"/>
    <mergeCell ref="C71:C75"/>
    <mergeCell ref="D71:D75"/>
    <mergeCell ref="E71:E75"/>
    <mergeCell ref="F61:F65"/>
    <mergeCell ref="G61:G65"/>
    <mergeCell ref="H61:H65"/>
    <mergeCell ref="A66:A70"/>
    <mergeCell ref="B66:B70"/>
    <mergeCell ref="C66:C70"/>
    <mergeCell ref="D66:D70"/>
    <mergeCell ref="E66:E70"/>
    <mergeCell ref="F66:F70"/>
    <mergeCell ref="G66:G70"/>
    <mergeCell ref="H66:H70"/>
    <mergeCell ref="A61:A65"/>
    <mergeCell ref="B61:B65"/>
    <mergeCell ref="C61:C65"/>
    <mergeCell ref="D61:D65"/>
    <mergeCell ref="E61:E65"/>
    <mergeCell ref="F51:F55"/>
    <mergeCell ref="G51:G55"/>
    <mergeCell ref="H51:H55"/>
    <mergeCell ref="A56:A60"/>
    <mergeCell ref="B56:B60"/>
    <mergeCell ref="C56:C60"/>
    <mergeCell ref="D56:D60"/>
    <mergeCell ref="E56:E60"/>
    <mergeCell ref="F56:F60"/>
    <mergeCell ref="G56:G60"/>
    <mergeCell ref="H56:H60"/>
    <mergeCell ref="A51:A55"/>
    <mergeCell ref="B51:B55"/>
    <mergeCell ref="C51:C55"/>
    <mergeCell ref="D51:D55"/>
    <mergeCell ref="E51:E5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C2:H2"/>
    <mergeCell ref="B87:K87"/>
    <mergeCell ref="B88:K88"/>
    <mergeCell ref="B89:K89"/>
    <mergeCell ref="B100:K100"/>
    <mergeCell ref="A4:K4"/>
    <mergeCell ref="B95:K95"/>
    <mergeCell ref="B96:K96"/>
    <mergeCell ref="B97:K97"/>
    <mergeCell ref="B98:K98"/>
    <mergeCell ref="B99:K99"/>
    <mergeCell ref="B90:K90"/>
    <mergeCell ref="B91:K91"/>
    <mergeCell ref="B92:K92"/>
    <mergeCell ref="B93:K93"/>
    <mergeCell ref="B94:K94"/>
    <mergeCell ref="F11:F15"/>
    <mergeCell ref="G11:G15"/>
    <mergeCell ref="H11:H15"/>
    <mergeCell ref="A16:A20"/>
    <mergeCell ref="B16:B20"/>
    <mergeCell ref="C16:C20"/>
    <mergeCell ref="D16:D20"/>
    <mergeCell ref="E16:E20"/>
  </mergeCells>
  <pageMargins left="0.78749999999999998" right="0.78749999999999998" top="1.0527777777778" bottom="1.0527777777778" header="0.78749999999999998" footer="0.78749999999999998"/>
  <pageSetup paperSize="9" scale="44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view="pageBreakPreview" zoomScale="115" workbookViewId="0">
      <selection activeCell="Q21" sqref="Q21"/>
    </sheetView>
  </sheetViews>
  <sheetFormatPr defaultColWidth="9" defaultRowHeight="15" x14ac:dyDescent="0.25"/>
  <cols>
    <col min="1" max="1" width="18.140625" style="81" customWidth="1"/>
    <col min="2" max="2" width="9.140625" style="81" customWidth="1"/>
    <col min="3" max="3" width="8.28515625" style="81" customWidth="1"/>
    <col min="4" max="4" width="9.7109375" style="81" customWidth="1"/>
    <col min="5" max="5" width="13.5703125" style="81" customWidth="1"/>
    <col min="6" max="6" width="16.140625" style="81" customWidth="1"/>
    <col min="7" max="7" width="14.28515625" style="81" customWidth="1"/>
    <col min="8" max="8" width="13.28515625" style="81" customWidth="1"/>
  </cols>
  <sheetData>
    <row r="2" spans="1:8" ht="58.5" customHeight="1" x14ac:dyDescent="0.25">
      <c r="A2" s="82" t="s">
        <v>255</v>
      </c>
      <c r="B2" s="82" t="s">
        <v>256</v>
      </c>
      <c r="C2" s="82" t="s">
        <v>257</v>
      </c>
      <c r="D2" s="82" t="s">
        <v>258</v>
      </c>
      <c r="E2" s="82" t="s">
        <v>259</v>
      </c>
      <c r="F2" s="82" t="s">
        <v>260</v>
      </c>
      <c r="G2" s="82" t="s">
        <v>261</v>
      </c>
      <c r="H2" s="82" t="s">
        <v>262</v>
      </c>
    </row>
    <row r="3" spans="1:8" s="81" customFormat="1" ht="15.75" customHeight="1" x14ac:dyDescent="0.2">
      <c r="A3" s="82"/>
      <c r="B3" s="82"/>
      <c r="C3" s="82"/>
      <c r="D3" s="83"/>
      <c r="E3" s="82"/>
      <c r="F3" s="82"/>
      <c r="G3" s="83"/>
      <c r="H3" s="82"/>
    </row>
    <row r="4" spans="1:8" s="81" customFormat="1" ht="15.75" customHeight="1" x14ac:dyDescent="0.2">
      <c r="A4" s="82"/>
      <c r="B4" s="82"/>
      <c r="C4" s="82"/>
      <c r="D4" s="83"/>
      <c r="E4" s="82"/>
      <c r="F4" s="82"/>
      <c r="G4" s="83"/>
      <c r="H4" s="82"/>
    </row>
    <row r="5" spans="1:8" s="81" customFormat="1" ht="15.75" customHeight="1" x14ac:dyDescent="0.2">
      <c r="A5" s="82"/>
      <c r="B5" s="82"/>
      <c r="C5" s="82"/>
      <c r="D5" s="83"/>
      <c r="E5" s="82"/>
      <c r="F5" s="82"/>
      <c r="G5" s="83"/>
      <c r="H5" s="82"/>
    </row>
    <row r="6" spans="1:8" s="81" customFormat="1" ht="12.75" x14ac:dyDescent="0.2"/>
    <row r="7" spans="1:8" s="81" customFormat="1" ht="12.75" x14ac:dyDescent="0.2"/>
    <row r="8" spans="1:8" s="81" customFormat="1" ht="12.75" x14ac:dyDescent="0.2"/>
    <row r="9" spans="1:8" s="81" customFormat="1" ht="12.75" x14ac:dyDescent="0.2"/>
    <row r="10" spans="1:8" s="81" customFormat="1" ht="12.75" x14ac:dyDescent="0.2"/>
    <row r="11" spans="1:8" s="81" customFormat="1" ht="12.75" x14ac:dyDescent="0.2"/>
    <row r="12" spans="1:8" s="81" customFormat="1" ht="12.75" x14ac:dyDescent="0.2"/>
    <row r="13" spans="1:8" s="81" customFormat="1" ht="12.75" x14ac:dyDescent="0.2"/>
    <row r="14" spans="1:8" s="81" customFormat="1" ht="12.75" x14ac:dyDescent="0.2"/>
    <row r="15" spans="1:8" s="81" customFormat="1" ht="12.75" x14ac:dyDescent="0.2"/>
    <row r="16" spans="1:8" s="81" customFormat="1" ht="12.75" x14ac:dyDescent="0.2"/>
    <row r="17" s="81" customFormat="1" ht="12.75" x14ac:dyDescent="0.2"/>
    <row r="18" s="81" customFormat="1" ht="12.75" x14ac:dyDescent="0.2"/>
    <row r="19" s="81" customFormat="1" ht="12.75" x14ac:dyDescent="0.2"/>
    <row r="20" s="81" customFormat="1" ht="12.75" x14ac:dyDescent="0.2"/>
    <row r="21" s="81" customFormat="1" ht="12.75" x14ac:dyDescent="0.2"/>
    <row r="22" s="81" customFormat="1" ht="12.75" x14ac:dyDescent="0.2"/>
    <row r="23" s="81" customFormat="1" ht="12.75" x14ac:dyDescent="0.2"/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4996" footer="0.51180555555554996"/>
  <pageSetup paperSize="9" scale="8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8"/>
  <sheetViews>
    <sheetView view="pageBreakPreview" zoomScale="70" zoomScaleNormal="85" workbookViewId="0">
      <selection activeCell="G13" sqref="G13"/>
    </sheetView>
  </sheetViews>
  <sheetFormatPr defaultColWidth="9.140625" defaultRowHeight="15" x14ac:dyDescent="0.25"/>
  <cols>
    <col min="1" max="1" width="47.5703125" style="1" customWidth="1"/>
    <col min="2" max="16" width="19" style="1" customWidth="1"/>
  </cols>
  <sheetData>
    <row r="1" spans="1:16" ht="15" customHeight="1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9.5" customHeight="1" x14ac:dyDescent="0.25">
      <c r="A2" s="202" t="s">
        <v>263</v>
      </c>
      <c r="B2" s="202"/>
      <c r="C2" s="202"/>
      <c r="D2" s="109">
        <v>2025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25.5" customHeight="1" x14ac:dyDescent="0.25">
      <c r="A3" s="203" t="s">
        <v>264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6" ht="69.75" customHeight="1" x14ac:dyDescent="0.25">
      <c r="A4" s="110" t="s">
        <v>265</v>
      </c>
      <c r="B4" s="204" t="s">
        <v>3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ht="15" customHeight="1" x14ac:dyDescent="0.25">
      <c r="A5" s="10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9.5" customHeight="1" x14ac:dyDescent="0.25">
      <c r="A6" s="205" t="s">
        <v>266</v>
      </c>
      <c r="B6" s="205"/>
      <c r="C6" s="205"/>
      <c r="D6" s="205"/>
      <c r="E6" s="205"/>
      <c r="F6" s="205"/>
      <c r="G6" s="84">
        <v>98804.133753392001</v>
      </c>
      <c r="H6" s="29"/>
      <c r="I6" s="29"/>
      <c r="J6" s="29"/>
      <c r="K6" s="29"/>
      <c r="L6" s="29"/>
      <c r="M6" s="29"/>
      <c r="N6" s="29"/>
      <c r="O6" s="29"/>
      <c r="P6" s="29"/>
    </row>
    <row r="7" spans="1:16" ht="19.5" customHeight="1" x14ac:dyDescent="0.25">
      <c r="A7" s="205" t="s">
        <v>267</v>
      </c>
      <c r="B7" s="205"/>
      <c r="C7" s="205"/>
      <c r="D7" s="205"/>
      <c r="E7" s="205"/>
      <c r="F7" s="205"/>
      <c r="G7" s="84">
        <f>G6*1.2</f>
        <v>118564.96050407039</v>
      </c>
      <c r="H7" s="29"/>
      <c r="I7" s="108"/>
      <c r="J7" s="85"/>
      <c r="K7" s="29"/>
      <c r="L7" s="29"/>
      <c r="M7" s="29"/>
      <c r="N7" s="29"/>
      <c r="O7" s="29"/>
      <c r="P7" s="29"/>
    </row>
    <row r="8" spans="1:16" ht="15" customHeight="1" x14ac:dyDescent="0.25">
      <c r="A8" s="86"/>
      <c r="B8" s="86"/>
      <c r="C8" s="87"/>
      <c r="D8" s="111"/>
      <c r="E8" s="88"/>
      <c r="F8" s="88"/>
      <c r="G8" s="89"/>
      <c r="H8" s="29"/>
      <c r="I8" s="29"/>
      <c r="J8" s="29"/>
      <c r="K8" s="29"/>
      <c r="L8" s="29"/>
      <c r="M8" s="29"/>
      <c r="N8" s="29"/>
      <c r="O8" s="29"/>
      <c r="P8" s="29"/>
    </row>
    <row r="9" spans="1:16" ht="19.5" customHeight="1" x14ac:dyDescent="0.25">
      <c r="A9" s="209" t="s">
        <v>268</v>
      </c>
      <c r="B9" s="209"/>
      <c r="C9" s="209"/>
      <c r="D9" s="209"/>
      <c r="E9" s="209"/>
      <c r="F9" s="209"/>
      <c r="G9" s="112">
        <f>71597440/1000</f>
        <v>71597.440000000002</v>
      </c>
      <c r="H9" s="29"/>
      <c r="I9" s="90"/>
      <c r="J9" s="90"/>
      <c r="K9" s="90"/>
      <c r="L9" s="90"/>
      <c r="M9" s="90"/>
      <c r="N9" s="90"/>
      <c r="O9" s="29"/>
      <c r="P9" s="29"/>
    </row>
    <row r="10" spans="1:16" ht="19.5" customHeight="1" x14ac:dyDescent="0.25">
      <c r="A10" s="209" t="s">
        <v>269</v>
      </c>
      <c r="B10" s="209"/>
      <c r="C10" s="209"/>
      <c r="D10" s="209"/>
      <c r="E10" s="209"/>
      <c r="F10" s="209"/>
      <c r="G10" s="112">
        <f>85916928/1000</f>
        <v>85916.928</v>
      </c>
      <c r="H10" s="29"/>
      <c r="I10" s="90"/>
      <c r="J10" s="90"/>
      <c r="K10" s="90"/>
      <c r="L10" s="90"/>
      <c r="M10" s="90"/>
      <c r="N10" s="90"/>
      <c r="O10" s="29"/>
      <c r="P10" s="29"/>
    </row>
    <row r="11" spans="1:16" ht="19.5" customHeight="1" x14ac:dyDescent="0.25">
      <c r="A11" s="210" t="s">
        <v>270</v>
      </c>
      <c r="B11" s="210"/>
      <c r="C11" s="210"/>
      <c r="D11" s="210"/>
      <c r="E11" s="210"/>
      <c r="F11" s="210"/>
      <c r="G11" s="113">
        <f>105824705.850071/1000</f>
        <v>105824.705850071</v>
      </c>
      <c r="H11" s="29"/>
      <c r="I11" s="211"/>
      <c r="J11" s="211"/>
      <c r="K11" s="91"/>
      <c r="L11" s="92"/>
      <c r="M11" s="92"/>
      <c r="N11" s="92"/>
      <c r="O11" s="29"/>
      <c r="P11" s="29"/>
    </row>
    <row r="12" spans="1:16" ht="19.5" customHeight="1" x14ac:dyDescent="0.25">
      <c r="A12" s="210" t="s">
        <v>271</v>
      </c>
      <c r="B12" s="210"/>
      <c r="C12" s="210"/>
      <c r="D12" s="210"/>
      <c r="E12" s="210"/>
      <c r="F12" s="210"/>
      <c r="G12" s="113">
        <f>126989647.020085/1000</f>
        <v>126989.647020085</v>
      </c>
      <c r="H12" s="29"/>
      <c r="I12" s="211"/>
      <c r="J12" s="211"/>
      <c r="K12" s="91"/>
      <c r="L12" s="93"/>
      <c r="M12" s="93"/>
      <c r="N12" s="93"/>
      <c r="O12" s="29"/>
      <c r="P12" s="29"/>
    </row>
    <row r="13" spans="1:16" ht="19.5" customHeight="1" x14ac:dyDescent="0.3">
      <c r="A13" s="206" t="s">
        <v>272</v>
      </c>
      <c r="B13" s="206"/>
      <c r="C13" s="206"/>
      <c r="D13" s="206"/>
      <c r="E13" s="206"/>
      <c r="F13" s="206"/>
      <c r="G13" s="94">
        <f>G12-G7</f>
        <v>8424.6865160146117</v>
      </c>
      <c r="H13" s="29"/>
      <c r="I13" s="207"/>
      <c r="J13" s="207"/>
      <c r="K13" s="95"/>
      <c r="L13" s="29"/>
      <c r="M13" s="29"/>
      <c r="N13" s="29"/>
      <c r="O13" s="29"/>
      <c r="P13" s="29"/>
    </row>
    <row r="14" spans="1:16" ht="15" customHeight="1" x14ac:dyDescent="0.25">
      <c r="A14" s="86"/>
      <c r="B14" s="86"/>
      <c r="C14" s="87"/>
      <c r="D14" s="111"/>
      <c r="E14" s="88"/>
      <c r="F14" s="88"/>
      <c r="G14" s="86"/>
      <c r="H14" s="29"/>
      <c r="I14" s="29"/>
      <c r="J14" s="29"/>
      <c r="K14" s="29"/>
      <c r="L14" s="29"/>
      <c r="M14" s="29"/>
      <c r="N14" s="29"/>
      <c r="O14" s="29"/>
      <c r="P14" s="29"/>
    </row>
    <row r="15" spans="1:16" ht="15" customHeight="1" x14ac:dyDescent="0.25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</row>
    <row r="16" spans="1:16" ht="40.5" customHeight="1" x14ac:dyDescent="0.25">
      <c r="A16" s="96" t="s">
        <v>273</v>
      </c>
      <c r="B16" s="97" t="s">
        <v>274</v>
      </c>
      <c r="C16" s="98">
        <v>2018</v>
      </c>
      <c r="D16" s="98">
        <v>2019</v>
      </c>
      <c r="E16" s="98">
        <v>2020</v>
      </c>
      <c r="F16" s="98">
        <v>2021</v>
      </c>
      <c r="G16" s="97">
        <v>2022</v>
      </c>
      <c r="H16" s="97">
        <v>2023</v>
      </c>
      <c r="I16" s="97">
        <v>2024</v>
      </c>
      <c r="J16" s="97">
        <v>2025</v>
      </c>
      <c r="K16" s="97">
        <v>2026</v>
      </c>
      <c r="L16" s="97">
        <v>2027</v>
      </c>
      <c r="M16" s="97">
        <v>2028</v>
      </c>
      <c r="N16" s="97">
        <v>2029</v>
      </c>
      <c r="O16" s="97">
        <v>2030</v>
      </c>
      <c r="P16" s="99" t="s">
        <v>275</v>
      </c>
    </row>
    <row r="17" spans="1:16" ht="40.5" customHeight="1" x14ac:dyDescent="0.25">
      <c r="A17" s="100" t="s">
        <v>276</v>
      </c>
      <c r="B17" s="101">
        <v>0</v>
      </c>
      <c r="C17" s="102">
        <f t="shared" ref="C17:O17" si="0">IF(C$16=$D$2,1,0)*$G$6*1000</f>
        <v>0</v>
      </c>
      <c r="D17" s="102">
        <f t="shared" si="0"/>
        <v>0</v>
      </c>
      <c r="E17" s="102">
        <f t="shared" si="0"/>
        <v>0</v>
      </c>
      <c r="F17" s="102">
        <f t="shared" si="0"/>
        <v>0</v>
      </c>
      <c r="G17" s="102">
        <f t="shared" si="0"/>
        <v>0</v>
      </c>
      <c r="H17" s="102">
        <f t="shared" si="0"/>
        <v>0</v>
      </c>
      <c r="I17" s="102">
        <f t="shared" si="0"/>
        <v>0</v>
      </c>
      <c r="J17" s="102">
        <f t="shared" si="0"/>
        <v>98804133.753391996</v>
      </c>
      <c r="K17" s="102">
        <f t="shared" si="0"/>
        <v>0</v>
      </c>
      <c r="L17" s="102">
        <f t="shared" si="0"/>
        <v>0</v>
      </c>
      <c r="M17" s="102">
        <f t="shared" si="0"/>
        <v>0</v>
      </c>
      <c r="N17" s="102">
        <f t="shared" si="0"/>
        <v>0</v>
      </c>
      <c r="O17" s="102">
        <f t="shared" si="0"/>
        <v>0</v>
      </c>
      <c r="P17" s="103">
        <f>SUM(C17:O17)+B17</f>
        <v>98804133.753391996</v>
      </c>
    </row>
    <row r="18" spans="1:16" ht="40.5" customHeight="1" x14ac:dyDescent="0.25">
      <c r="A18" s="104" t="s">
        <v>277</v>
      </c>
      <c r="B18" s="105"/>
      <c r="C18" s="106">
        <v>105.2557</v>
      </c>
      <c r="D18" s="106">
        <v>106.82639864183</v>
      </c>
      <c r="E18" s="106">
        <v>105.56188522495999</v>
      </c>
      <c r="F18" s="106">
        <v>105.40060895691001</v>
      </c>
      <c r="G18" s="106">
        <v>105.10035646545001</v>
      </c>
      <c r="H18" s="106">
        <v>104.90017622302</v>
      </c>
      <c r="I18" s="106">
        <v>104.70002730372001</v>
      </c>
      <c r="J18" s="106">
        <v>104.70002730372001</v>
      </c>
      <c r="K18" s="106">
        <v>104.70002730372001</v>
      </c>
      <c r="L18" s="106">
        <v>104.70002730372001</v>
      </c>
      <c r="M18" s="106">
        <v>104.70002730372001</v>
      </c>
      <c r="N18" s="106">
        <v>104.70002730372001</v>
      </c>
      <c r="O18" s="106">
        <v>104.70002730372001</v>
      </c>
      <c r="P18" s="107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13:F13"/>
    <mergeCell ref="I13:J13"/>
    <mergeCell ref="A15:P15"/>
    <mergeCell ref="A9:F9"/>
    <mergeCell ref="A10:F10"/>
    <mergeCell ref="A11:F11"/>
    <mergeCell ref="I11:J11"/>
    <mergeCell ref="A12:F12"/>
    <mergeCell ref="I12:J12"/>
    <mergeCell ref="A2:C2"/>
    <mergeCell ref="A3:P3"/>
    <mergeCell ref="B4:P4"/>
    <mergeCell ref="A6:F6"/>
    <mergeCell ref="A7:F7"/>
  </mergeCells>
  <conditionalFormatting sqref="K12">
    <cfRule type="cellIs" dxfId="2" priority="2" operator="notEqual">
      <formula>$K$13</formula>
    </cfRule>
  </conditionalFormatting>
  <conditionalFormatting sqref="K13">
    <cfRule type="cellIs" dxfId="1" priority="3" operator="notEqual">
      <formula>$K$12</formula>
    </cfRule>
  </conditionalFormatting>
  <conditionalFormatting sqref="N12">
    <cfRule type="cellIs" dxfId="0" priority="1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</vt:i4>
      </vt:variant>
    </vt:vector>
  </HeadingPairs>
  <TitlesOfParts>
    <vt:vector size="23" baseType="lpstr">
      <vt:lpstr>Сводка затрат</vt:lpstr>
      <vt:lpstr>ССР</vt:lpstr>
      <vt:lpstr>ОСР 02-01</vt:lpstr>
      <vt:lpstr>ОСР 02-02</vt:lpstr>
      <vt:lpstr>ОСР 02-03</vt:lpstr>
      <vt:lpstr>ОСР 02-04</vt:lpstr>
      <vt:lpstr>ОСР 05-01</vt:lpstr>
      <vt:lpstr>ОСР 09-01</vt:lpstr>
      <vt:lpstr>ОСР 09-02</vt:lpstr>
      <vt:lpstr>ОСР 09-03</vt:lpstr>
      <vt:lpstr>ОСР 09-04</vt:lpstr>
      <vt:lpstr>ОСР 09-05</vt:lpstr>
      <vt:lpstr>ОСР 12-01</vt:lpstr>
      <vt:lpstr>ОСР 12-02</vt:lpstr>
      <vt:lpstr>ОСР 12-03</vt:lpstr>
      <vt:lpstr>ОСР 12-04</vt:lpstr>
      <vt:lpstr>ОСР 12-05</vt:lpstr>
      <vt:lpstr>Источники ЦИ</vt:lpstr>
      <vt:lpstr>Стоимость материалов по ТКП</vt:lpstr>
      <vt:lpstr>Контроль не превышения ОФП УНЦ</vt:lpstr>
      <vt:lpstr>'Источники ЦИ'!Область_печати</vt:lpstr>
      <vt:lpstr>'Контроль не превышения ОФП УНЦ'!Область_печати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2022-09-01T10:47:30Z</dcterms:created>
  <dcterms:modified xsi:type="dcterms:W3CDTF">2025-11-14T16:41:31Z</dcterms:modified>
  <cp:category/>
</cp:coreProperties>
</file>